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8" windowWidth="14808" windowHeight="75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Лист1!$A$1:$S$190</definedName>
  </definedNames>
  <calcPr calcId="144525"/>
</workbook>
</file>

<file path=xl/calcChain.xml><?xml version="1.0" encoding="utf-8"?>
<calcChain xmlns="http://schemas.openxmlformats.org/spreadsheetml/2006/main">
  <c r="F176" i="1" l="1"/>
  <c r="F44" i="1"/>
  <c r="F43" i="1"/>
  <c r="F179" i="1"/>
  <c r="F55" i="1"/>
  <c r="F129" i="1"/>
  <c r="F128" i="1"/>
  <c r="F56" i="1"/>
  <c r="F178" i="1" l="1"/>
  <c r="F177" i="1"/>
</calcChain>
</file>

<file path=xl/sharedStrings.xml><?xml version="1.0" encoding="utf-8"?>
<sst xmlns="http://schemas.openxmlformats.org/spreadsheetml/2006/main" count="249" uniqueCount="139">
  <si>
    <t>№ п/п</t>
  </si>
  <si>
    <t>Наименование мероприятия</t>
  </si>
  <si>
    <t>Срок исполнения</t>
  </si>
  <si>
    <t>Финансовые ресурсы (тыс. рублей)</t>
  </si>
  <si>
    <t>Итого</t>
  </si>
  <si>
    <t>Разработка проекта  Правил землепользования и застройки городского округа Похвистнево (в новой редакции)</t>
  </si>
  <si>
    <t>Всего</t>
  </si>
  <si>
    <t>городской бюджет</t>
  </si>
  <si>
    <t>Разработка проекта межевания микрорайона «Западный»</t>
  </si>
  <si>
    <t>1.3.</t>
  </si>
  <si>
    <t>Внесение изменений  в Генеральный план городского округа Похвистнево Самарской области</t>
  </si>
  <si>
    <t>1.4.</t>
  </si>
  <si>
    <t xml:space="preserve">Внесение изменений в Правила землепользования и застройки городского округа Похвистнево Самарской  области </t>
  </si>
  <si>
    <t xml:space="preserve"> Задача 3. Создание условий для строительства жилья экономического класса, демонополизация и развитие конкуренции на рынке жилищного строительства.</t>
  </si>
  <si>
    <t>3.1.</t>
  </si>
  <si>
    <t>Коммерческое строительство жилья эконом класса:</t>
  </si>
  <si>
    <t>- ул. Кооперативная, 128 б</t>
  </si>
  <si>
    <t>2018</t>
  </si>
  <si>
    <t>Внебюджетные  средства (предполагаемые средства)</t>
  </si>
  <si>
    <t xml:space="preserve">Задача 4. Создание условий для строительства индивидуальных жилых домов в новых микрорайонах.  </t>
  </si>
  <si>
    <t>4.1.</t>
  </si>
  <si>
    <t xml:space="preserve">Строительство индивидуальных жилых домов </t>
  </si>
  <si>
    <t xml:space="preserve">Задача 5. Строительство жилых домов  для переселения граждан из домов, признанных аварийными и подлежащими сносу. </t>
  </si>
  <si>
    <t>5.1.</t>
  </si>
  <si>
    <t>5.1.1.</t>
  </si>
  <si>
    <t>- ул. Бережкова, 12</t>
  </si>
  <si>
    <t>2016</t>
  </si>
  <si>
    <t>Федеральный бюджет</t>
  </si>
  <si>
    <t>Областной бюджет</t>
  </si>
  <si>
    <t>Местный бюджет</t>
  </si>
  <si>
    <t>5.1.2.</t>
  </si>
  <si>
    <t>- ул. Бережкова, 16 а</t>
  </si>
  <si>
    <t xml:space="preserve">- ул. Бережкова, 14 </t>
  </si>
  <si>
    <t>2017</t>
  </si>
  <si>
    <t>- ул. Бережкова, 14 а</t>
  </si>
  <si>
    <t xml:space="preserve">- ул. Мира, 8 </t>
  </si>
  <si>
    <t>- ул. Береговая, 59а</t>
  </si>
  <si>
    <t>5.1.10.</t>
  </si>
  <si>
    <t>5.2.</t>
  </si>
  <si>
    <t>ул. Ново-Полевая,38а</t>
  </si>
  <si>
    <t>ул. Газовиков,15а/1</t>
  </si>
  <si>
    <t>ул. Кооперативная,35</t>
  </si>
  <si>
    <t xml:space="preserve">Задача 6. Ликвидация аварийного жилищного фонда, расселенного в рамках реализации программы по переселению граждан из аварийного жилищного фонда </t>
  </si>
  <si>
    <t>6.1.</t>
  </si>
  <si>
    <t xml:space="preserve">Снос аварийных жилых домов </t>
  </si>
  <si>
    <t>Городской бюджет</t>
  </si>
  <si>
    <t>Задача 7. Выполнение мероприятий по поддержанию существующего  жилищного фонда в нормативно-техническом состоянии.</t>
  </si>
  <si>
    <t>7.1.</t>
  </si>
  <si>
    <t>Разработка проектно-сметной документации по объекту: «Капитальный ремонт многоквартирных жилых домов по адресу: ул. Октябрьская д.4, д.5, д.9 в городском округе Похвистнево   Самарской области» (дополнительное обследование)</t>
  </si>
  <si>
    <t>7.2.</t>
  </si>
  <si>
    <t>Экспертное  заключение  состояния строительных конструкций многоквартирного жилого дома по ул. Бугурусланская, 13</t>
  </si>
  <si>
    <t>7.3.</t>
  </si>
  <si>
    <t>Устранение проблем в многоквартирном жилом доме по адресу: Самарская область, город Похвистнево, ул. Вокзальная,  д.19</t>
  </si>
  <si>
    <t>7.4.</t>
  </si>
  <si>
    <t xml:space="preserve">Детально-инструментальное,  локальное обследование системы естественной вытяжной вентиляции  и дымоходов в жилом доме по адресу: ул. Вокзальная, д.19 </t>
  </si>
  <si>
    <t>7.5.</t>
  </si>
  <si>
    <t>Разработка проектно-сметной документации по объекту: «Усиление деформированных конструкций 3-х этажного жилого дома по адресу: ул. Кутузова, 65»</t>
  </si>
  <si>
    <t>7.6.</t>
  </si>
  <si>
    <t>Усиление деформированных конструкций 3-х этажного жилого дома по адресу: ул. Кутузова, 65</t>
  </si>
  <si>
    <t>7.7.</t>
  </si>
  <si>
    <t>Ремонт муниципальной квартиры по ул. Гагарина,29</t>
  </si>
  <si>
    <t>7.8.</t>
  </si>
  <si>
    <t>Корректировка проектно-сметной документации по объекту: Усиление деформированных конструкций 3-х этажного жилого дома по адресу: ул. Кутузова, 65»</t>
  </si>
  <si>
    <t>7.9.</t>
  </si>
  <si>
    <t>Ремонт квартиры № 14 по ул. Бережкова, д.49</t>
  </si>
  <si>
    <t>7.10.</t>
  </si>
  <si>
    <t>7.11.</t>
  </si>
  <si>
    <t xml:space="preserve">Осуществление технологического присоединения к электрическим сетям объекта «Коммунальная инфраструктура  микрорайона «Венера» (район ул. Молодежная) городского округа Похвистнево </t>
  </si>
  <si>
    <t>Общий объем финансирования мероприятий, в том числе:</t>
  </si>
  <si>
    <t xml:space="preserve">Областной бюджет </t>
  </si>
  <si>
    <t>3.1.1.</t>
  </si>
  <si>
    <t>5.1.3.</t>
  </si>
  <si>
    <t>5.1.4.</t>
  </si>
  <si>
    <t>5.1.5.</t>
  </si>
  <si>
    <t>5.1.6.</t>
  </si>
  <si>
    <t>5.1.7.</t>
  </si>
  <si>
    <t>5.1.8.</t>
  </si>
  <si>
    <t>5.1.9.</t>
  </si>
  <si>
    <t>5.1.11.</t>
  </si>
  <si>
    <t>ул. Кооперативная,39а</t>
  </si>
  <si>
    <t>ул. Кооперативная,55а</t>
  </si>
  <si>
    <t>ул. Кооперативная, 61</t>
  </si>
  <si>
    <t>ул.Ново-Полевая,85</t>
  </si>
  <si>
    <t>ул.Ново-Полевая,87а</t>
  </si>
  <si>
    <t>ул. Мира,66</t>
  </si>
  <si>
    <t xml:space="preserve"> пос. Октябрьский,ул. Калинина, 2г</t>
  </si>
  <si>
    <t xml:space="preserve"> пос. Октябрьский,ул. Калинина, 2д</t>
  </si>
  <si>
    <t xml:space="preserve"> пос. Октябрьский,ул. Калинина, 2в</t>
  </si>
  <si>
    <t>пос. Октябрьский, ул.Калинина,2а</t>
  </si>
  <si>
    <t xml:space="preserve">Оказание услуг по проектированию объекта «Восстановление балкона в муниципальной квартире № 9, расположенной в многоквартирном жилом доме № 7 по ул. Ленинградская г. Похвистнево </t>
  </si>
  <si>
    <t>пос. Октябрьский, ул. Калинина, 2б</t>
  </si>
  <si>
    <t>1.1.</t>
  </si>
  <si>
    <t>1.2.</t>
  </si>
  <si>
    <t>1435,896*</t>
  </si>
  <si>
    <t>* Переходящие с 2019 года</t>
  </si>
  <si>
    <t>Строительство домов для переселения граждан из аварийного жилищного фонда, признанного таковым до 01.01.2017 года ***</t>
  </si>
  <si>
    <t>Строительство домов для переселения граждан из аварийного жилищного фонда, признанного таковым до 01.01.2012 года**</t>
  </si>
  <si>
    <t>**Финансовые средства, указанные  в разделе 5.1. предусмотрены в муниципальной адресной программе «Переселение граждан из аварийного жилищного фонда на территории городского округа Похвистнево Самарской области  до 2017 года»</t>
  </si>
  <si>
    <t xml:space="preserve">Задача 2. Реализация инвестиционных проектов по строительству и модернизации объектов коммунальной инфраструктуры в целях жилищного строительства  </t>
  </si>
  <si>
    <r>
      <t xml:space="preserve">Цель. </t>
    </r>
    <r>
      <rPr>
        <sz val="10"/>
        <color theme="1"/>
        <rFont val="Times New Roman"/>
        <family val="1"/>
        <charset val="204"/>
      </rPr>
      <t>Формирование рынка доступного жилья для обеспечения комфортных условий проживания граждан.</t>
    </r>
  </si>
  <si>
    <r>
      <t xml:space="preserve">Задача 1. </t>
    </r>
    <r>
      <rPr>
        <sz val="10"/>
        <color theme="1"/>
        <rFont val="Times New Roman"/>
        <family val="1"/>
        <charset val="204"/>
      </rPr>
      <t>Комплексное освоение и развитие территорий для массового строительства жилья экономического класса, в первую очередь  малоэтажной застройки.</t>
    </r>
  </si>
  <si>
    <t>2.1</t>
  </si>
  <si>
    <t>областной бюджет</t>
  </si>
  <si>
    <t>Кадастровые работы по разработке проекта планировки и проекта межевания территории на земельный участок, расположенный в микрорайоне "Южный"</t>
  </si>
  <si>
    <t>2.2.</t>
  </si>
  <si>
    <t>2.4.</t>
  </si>
  <si>
    <t>ул. Бережкова, 18</t>
  </si>
  <si>
    <t>3.1.2.</t>
  </si>
  <si>
    <t>ул. Революционная, 161</t>
  </si>
  <si>
    <t>** *Финансовые мероприятия для строительства домов предусмотрены в муниципальной адресной программе "Переселение граждан из аварийного жилищного фонда, признанного таковым до 01 января 2017" до 2022 года</t>
  </si>
  <si>
    <t>2019-2020</t>
  </si>
  <si>
    <t>7.12.</t>
  </si>
  <si>
    <t>Выполнение работ по увеличению высоты и утеплению дымоходных и вентиляционных каналов жилого дома, расположенного по адресу:  Самарская область, г. Похвистнево, ул. Вокзальная, 19</t>
  </si>
  <si>
    <t>7.13.</t>
  </si>
  <si>
    <t>Проведение работ по устройству опор под инженерные сети по ул. Кооперативная, 37</t>
  </si>
  <si>
    <t xml:space="preserve">Приложение №2                                                                                                                   к муниципальной программе "Стимулирование развития жилищного строительства в городском  округе Похвистнево  Самарской области" на 2016 - 2025 годы                              </t>
  </si>
  <si>
    <t>Перечень мероприятий и финансовое обеспечение  Программы на  2016-2025 годы</t>
  </si>
  <si>
    <t>2019-2025</t>
  </si>
  <si>
    <t>2016-2025</t>
  </si>
  <si>
    <t>2.6.</t>
  </si>
  <si>
    <t>Кадастровые работы по разработке проекта планировки и проекта межевания территории  городского округа Похвистнево Самарской области</t>
  </si>
  <si>
    <t>2.7.</t>
  </si>
  <si>
    <t>Технологическое присоединение к электрическим сетям объекта: "Коммунальная инфраструктура микрорайона "Венера" (район ул. Молодежная) городского округа Похвистнево"</t>
  </si>
  <si>
    <t xml:space="preserve">Проведение герметизации стыковочного шва кровли ж/дома № 16а в месте примыкания пристенного профиля крыши к наружной стене жилого дома № 14а по ул. Бережкова с заменой обоев в 2-х жилых помещениях кв. № 19 </t>
  </si>
  <si>
    <t>7.14.</t>
  </si>
  <si>
    <t>Комплексное обследование жилого дома по ул. Краснопутиловская, д.2 в г. Похвистнево</t>
  </si>
  <si>
    <t>7.15.</t>
  </si>
  <si>
    <t>** Переходящие с 2021 года</t>
  </si>
  <si>
    <t>425,00**</t>
  </si>
  <si>
    <t xml:space="preserve">Кадастровые работы по разработке Проекта планировки территории и проекта  межевания территории на земельный участок расположенный в г.о. Похвистнево пос.Октябрьский, ул. Калинина,4 </t>
  </si>
  <si>
    <t>1.5.</t>
  </si>
  <si>
    <t>2020-2022</t>
  </si>
  <si>
    <t>2021-2022</t>
  </si>
  <si>
    <t>45,0 **</t>
  </si>
  <si>
    <t>Строительство сетей водоснабжения, газоснабжения и электроснабжения по объекту «Коммунальная инфраструктура микрорайона «Венера» (район ул. Молодежная) городского округа Похвистнево Самарской области»</t>
  </si>
  <si>
    <t>Кадастровые работы по разработке проекта планировки и проекта межевания территории на земельный участок, расположенный по ул.Калинина, 4 в поселке Октябрьский городского округа Похвистнево</t>
  </si>
  <si>
    <t>2016- 2018, 2020-2023</t>
  </si>
  <si>
    <t>2023, 2025</t>
  </si>
  <si>
    <t xml:space="preserve">                                            Приложение  №1                                                                      к постановлению Администрации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от ________________2023 г. № _____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</si>
</sst>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0" fontId="0" fillId="0" borderId="1" xfId="0" applyBorder="1"/>
    <xf numFmtId="0" fontId="9" fillId="0" borderId="5" xfId="0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0" fillId="0" borderId="4" xfId="0" applyBorder="1"/>
    <xf numFmtId="0" fontId="0" fillId="0" borderId="1" xfId="0" applyBorder="1" applyAlignment="1"/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vertical="top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justify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9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justify" vertical="center" wrapText="1"/>
    </xf>
    <xf numFmtId="49" fontId="9" fillId="0" borderId="7" xfId="0" applyNumberFormat="1" applyFont="1" applyBorder="1" applyAlignment="1">
      <alignment horizontal="justify" vertical="center" wrapText="1"/>
    </xf>
    <xf numFmtId="49" fontId="9" fillId="0" borderId="4" xfId="0" applyNumberFormat="1" applyFont="1" applyBorder="1" applyAlignment="1">
      <alignment horizontal="justify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14" fontId="8" fillId="0" borderId="3" xfId="0" applyNumberFormat="1" applyFont="1" applyBorder="1" applyAlignment="1">
      <alignment horizontal="right" vertical="top" wrapText="1"/>
    </xf>
    <xf numFmtId="14" fontId="8" fillId="0" borderId="7" xfId="0" applyNumberFormat="1" applyFont="1" applyBorder="1" applyAlignment="1">
      <alignment horizontal="right" vertical="top" wrapText="1"/>
    </xf>
    <xf numFmtId="14" fontId="8" fillId="0" borderId="4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4" xfId="0" applyBorder="1"/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9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1"/>
  <sheetViews>
    <sheetView tabSelected="1" view="pageBreakPreview" zoomScale="95" zoomScaleSheetLayoutView="95" workbookViewId="0">
      <selection activeCell="U1" sqref="U1"/>
    </sheetView>
  </sheetViews>
  <sheetFormatPr defaultRowHeight="14.4" x14ac:dyDescent="0.3"/>
  <cols>
    <col min="1" max="1" width="4.5546875" customWidth="1"/>
    <col min="2" max="2" width="0.109375" hidden="1" customWidth="1"/>
    <col min="3" max="3" width="9.109375" hidden="1" customWidth="1"/>
    <col min="4" max="4" width="22.88671875" customWidth="1"/>
    <col min="5" max="5" width="5.5546875" customWidth="1"/>
    <col min="6" max="6" width="10.6640625" customWidth="1"/>
    <col min="7" max="7" width="8.44140625" customWidth="1"/>
    <col min="8" max="8" width="9" customWidth="1"/>
    <col min="9" max="10" width="9.5546875" customWidth="1"/>
    <col min="11" max="11" width="0.5546875" customWidth="1"/>
    <col min="12" max="12" width="10" customWidth="1"/>
    <col min="13" max="13" width="1.109375" hidden="1" customWidth="1"/>
    <col min="14" max="14" width="10.33203125" customWidth="1"/>
    <col min="15" max="15" width="9.109375" customWidth="1"/>
    <col min="16" max="16" width="9.33203125" customWidth="1"/>
    <col min="17" max="17" width="8.44140625" customWidth="1"/>
    <col min="18" max="18" width="9.33203125" customWidth="1"/>
    <col min="19" max="19" width="0.33203125" customWidth="1"/>
  </cols>
  <sheetData>
    <row r="1" spans="1:18" ht="78.599999999999994" customHeight="1" x14ac:dyDescent="0.3">
      <c r="I1" s="151" t="s">
        <v>138</v>
      </c>
      <c r="J1" s="152"/>
      <c r="K1" s="152"/>
      <c r="L1" s="152"/>
      <c r="M1" s="152"/>
      <c r="N1" s="152"/>
      <c r="O1" s="152"/>
      <c r="P1" s="152"/>
      <c r="Q1" s="152"/>
      <c r="R1" s="152"/>
    </row>
    <row r="2" spans="1:18" ht="91.95" customHeight="1" x14ac:dyDescent="0.35">
      <c r="H2" s="3"/>
      <c r="I2" s="157" t="s">
        <v>115</v>
      </c>
      <c r="J2" s="158"/>
      <c r="K2" s="158"/>
      <c r="L2" s="158"/>
      <c r="M2" s="158"/>
      <c r="N2" s="158"/>
      <c r="O2" s="158"/>
      <c r="P2" s="158"/>
      <c r="Q2" s="158"/>
      <c r="R2" s="158"/>
    </row>
    <row r="3" spans="1:18" ht="39.6" customHeight="1" x14ac:dyDescent="0.3">
      <c r="A3" s="171" t="s">
        <v>116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</row>
    <row r="4" spans="1:18" ht="15.6" x14ac:dyDescent="0.3">
      <c r="A4" s="1"/>
    </row>
    <row r="5" spans="1:18" ht="18.75" customHeight="1" x14ac:dyDescent="0.3">
      <c r="A5" s="124" t="s">
        <v>0</v>
      </c>
      <c r="B5" s="124" t="s">
        <v>1</v>
      </c>
      <c r="C5" s="124"/>
      <c r="D5" s="124"/>
      <c r="E5" s="125" t="s">
        <v>2</v>
      </c>
      <c r="F5" s="124" t="s">
        <v>3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18" ht="22.2" customHeight="1" x14ac:dyDescent="0.3">
      <c r="A6" s="124"/>
      <c r="B6" s="124"/>
      <c r="C6" s="124"/>
      <c r="D6" s="124"/>
      <c r="E6" s="125"/>
      <c r="F6" s="4" t="s">
        <v>4</v>
      </c>
      <c r="G6" s="4">
        <v>2016</v>
      </c>
      <c r="H6" s="4">
        <v>2017</v>
      </c>
      <c r="I6" s="4">
        <v>2018</v>
      </c>
      <c r="J6" s="126">
        <v>2019</v>
      </c>
      <c r="K6" s="127"/>
      <c r="L6" s="126">
        <v>2020</v>
      </c>
      <c r="M6" s="127"/>
      <c r="N6" s="4">
        <v>2021</v>
      </c>
      <c r="O6" s="4">
        <v>2022</v>
      </c>
      <c r="P6" s="4">
        <v>2023</v>
      </c>
      <c r="Q6" s="4">
        <v>2024</v>
      </c>
      <c r="R6" s="4">
        <v>2025</v>
      </c>
    </row>
    <row r="7" spans="1:18" ht="16.95" customHeight="1" x14ac:dyDescent="0.3">
      <c r="A7" s="131" t="s">
        <v>99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</row>
    <row r="8" spans="1:18" ht="17.399999999999999" customHeight="1" x14ac:dyDescent="0.3">
      <c r="A8" s="131" t="s">
        <v>100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</row>
    <row r="9" spans="1:18" ht="54.6" customHeight="1" x14ac:dyDescent="0.3">
      <c r="A9" s="132" t="s">
        <v>91</v>
      </c>
      <c r="B9" s="120" t="s">
        <v>5</v>
      </c>
      <c r="C9" s="120"/>
      <c r="D9" s="120"/>
      <c r="E9" s="74">
        <v>2016</v>
      </c>
      <c r="F9" s="74"/>
      <c r="G9" s="74"/>
      <c r="H9" s="74"/>
      <c r="I9" s="74"/>
      <c r="J9" s="74"/>
      <c r="K9" s="74"/>
      <c r="L9" s="74"/>
      <c r="M9" s="74"/>
      <c r="N9" s="74"/>
      <c r="O9" s="129"/>
      <c r="P9" s="129"/>
      <c r="Q9" s="129"/>
      <c r="R9" s="74"/>
    </row>
    <row r="10" spans="1:18" ht="10.199999999999999" customHeight="1" x14ac:dyDescent="0.3">
      <c r="A10" s="132"/>
      <c r="B10" s="120"/>
      <c r="C10" s="120"/>
      <c r="D10" s="120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130"/>
      <c r="P10" s="196"/>
      <c r="Q10" s="196"/>
      <c r="R10" s="74"/>
    </row>
    <row r="11" spans="1:18" x14ac:dyDescent="0.3">
      <c r="A11" s="132"/>
      <c r="B11" s="104" t="s">
        <v>6</v>
      </c>
      <c r="C11" s="104"/>
      <c r="D11" s="104"/>
      <c r="E11" s="74"/>
      <c r="F11" s="5">
        <v>301.5</v>
      </c>
      <c r="G11" s="5">
        <v>301.5</v>
      </c>
      <c r="H11" s="5">
        <v>0</v>
      </c>
      <c r="I11" s="5">
        <v>0</v>
      </c>
      <c r="J11" s="75">
        <v>0</v>
      </c>
      <c r="K11" s="76"/>
      <c r="L11" s="75">
        <v>0</v>
      </c>
      <c r="M11" s="76"/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3">
      <c r="A12" s="132"/>
      <c r="B12" s="104" t="s">
        <v>7</v>
      </c>
      <c r="C12" s="104"/>
      <c r="D12" s="104"/>
      <c r="E12" s="74"/>
      <c r="F12" s="5">
        <v>301.5</v>
      </c>
      <c r="G12" s="5">
        <v>301.5</v>
      </c>
      <c r="H12" s="5">
        <v>0</v>
      </c>
      <c r="I12" s="5">
        <v>0</v>
      </c>
      <c r="J12" s="75">
        <v>0</v>
      </c>
      <c r="K12" s="76"/>
      <c r="L12" s="75">
        <v>0</v>
      </c>
      <c r="M12" s="76"/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ht="39.6" customHeight="1" x14ac:dyDescent="0.3">
      <c r="A13" s="73" t="s">
        <v>92</v>
      </c>
      <c r="B13" s="120" t="s">
        <v>8</v>
      </c>
      <c r="C13" s="120"/>
      <c r="D13" s="120"/>
      <c r="E13" s="74">
        <v>2016</v>
      </c>
      <c r="F13" s="5"/>
      <c r="G13" s="5"/>
      <c r="H13" s="5"/>
      <c r="I13" s="5"/>
      <c r="J13" s="75"/>
      <c r="K13" s="76"/>
      <c r="L13" s="75"/>
      <c r="M13" s="76"/>
      <c r="N13" s="5"/>
      <c r="O13" s="5"/>
      <c r="P13" s="5"/>
      <c r="Q13" s="5"/>
      <c r="R13" s="5"/>
    </row>
    <row r="14" spans="1:18" x14ac:dyDescent="0.3">
      <c r="A14" s="73"/>
      <c r="B14" s="104" t="s">
        <v>6</v>
      </c>
      <c r="C14" s="104"/>
      <c r="D14" s="104"/>
      <c r="E14" s="74"/>
      <c r="F14" s="16">
        <v>15</v>
      </c>
      <c r="G14" s="16">
        <v>15</v>
      </c>
      <c r="H14" s="61">
        <v>0</v>
      </c>
      <c r="I14" s="61">
        <v>0</v>
      </c>
      <c r="J14" s="77">
        <v>0</v>
      </c>
      <c r="K14" s="78"/>
      <c r="L14" s="77">
        <v>0</v>
      </c>
      <c r="M14" s="78"/>
      <c r="N14" s="61">
        <v>0</v>
      </c>
      <c r="O14" s="61">
        <v>0</v>
      </c>
      <c r="P14" s="61">
        <v>0</v>
      </c>
      <c r="Q14" s="61">
        <v>0</v>
      </c>
      <c r="R14" s="61">
        <v>0</v>
      </c>
    </row>
    <row r="15" spans="1:18" x14ac:dyDescent="0.3">
      <c r="A15" s="73"/>
      <c r="B15" s="104" t="s">
        <v>7</v>
      </c>
      <c r="C15" s="104"/>
      <c r="D15" s="104"/>
      <c r="E15" s="74"/>
      <c r="F15" s="16">
        <v>15</v>
      </c>
      <c r="G15" s="16">
        <v>15</v>
      </c>
      <c r="H15" s="61">
        <v>0</v>
      </c>
      <c r="I15" s="61">
        <v>0</v>
      </c>
      <c r="J15" s="77">
        <v>0</v>
      </c>
      <c r="K15" s="78"/>
      <c r="L15" s="77">
        <v>0</v>
      </c>
      <c r="M15" s="78"/>
      <c r="N15" s="61">
        <v>0</v>
      </c>
      <c r="O15" s="61">
        <v>0</v>
      </c>
      <c r="P15" s="61">
        <v>0</v>
      </c>
      <c r="Q15" s="61">
        <v>0</v>
      </c>
      <c r="R15" s="61">
        <v>0</v>
      </c>
    </row>
    <row r="16" spans="1:18" ht="69.75" customHeight="1" x14ac:dyDescent="0.3">
      <c r="A16" s="73" t="s">
        <v>9</v>
      </c>
      <c r="B16" s="119" t="s">
        <v>10</v>
      </c>
      <c r="C16" s="119"/>
      <c r="D16" s="119"/>
      <c r="E16" s="74">
        <v>2020</v>
      </c>
      <c r="F16" s="5"/>
      <c r="G16" s="5"/>
      <c r="H16" s="5"/>
      <c r="I16" s="5"/>
      <c r="J16" s="75"/>
      <c r="K16" s="76"/>
      <c r="L16" s="75"/>
      <c r="M16" s="76"/>
      <c r="N16" s="5"/>
      <c r="O16" s="6"/>
      <c r="P16" s="52"/>
      <c r="Q16" s="6"/>
      <c r="R16" s="5"/>
    </row>
    <row r="17" spans="1:18" x14ac:dyDescent="0.3">
      <c r="A17" s="73"/>
      <c r="B17" s="104" t="s">
        <v>6</v>
      </c>
      <c r="C17" s="104"/>
      <c r="D17" s="104"/>
      <c r="E17" s="74"/>
      <c r="F17" s="5">
        <v>2871.7919999999999</v>
      </c>
      <c r="G17" s="5">
        <v>0</v>
      </c>
      <c r="H17" s="5">
        <v>0</v>
      </c>
      <c r="I17" s="5">
        <v>0</v>
      </c>
      <c r="J17" s="87">
        <v>1435.896</v>
      </c>
      <c r="K17" s="88"/>
      <c r="L17" s="87" t="s">
        <v>93</v>
      </c>
      <c r="M17" s="88"/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3">
      <c r="A18" s="73"/>
      <c r="B18" s="104" t="s">
        <v>7</v>
      </c>
      <c r="C18" s="104"/>
      <c r="D18" s="104"/>
      <c r="E18" s="74"/>
      <c r="F18" s="5">
        <v>2871.7919999999999</v>
      </c>
      <c r="G18" s="5">
        <v>0</v>
      </c>
      <c r="H18" s="5">
        <v>0</v>
      </c>
      <c r="I18" s="5">
        <v>0</v>
      </c>
      <c r="J18" s="87">
        <v>1435.896</v>
      </c>
      <c r="K18" s="88"/>
      <c r="L18" s="87">
        <v>1435.896</v>
      </c>
      <c r="M18" s="88"/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3">
      <c r="A19" s="121" t="s">
        <v>94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3"/>
    </row>
    <row r="20" spans="1:18" ht="65.25" customHeight="1" x14ac:dyDescent="0.3">
      <c r="A20" s="73" t="s">
        <v>11</v>
      </c>
      <c r="B20" s="119" t="s">
        <v>12</v>
      </c>
      <c r="C20" s="119"/>
      <c r="D20" s="119"/>
      <c r="E20" s="74">
        <v>2021</v>
      </c>
      <c r="F20" s="5"/>
      <c r="G20" s="5"/>
      <c r="H20" s="5"/>
      <c r="I20" s="5"/>
      <c r="J20" s="75"/>
      <c r="K20" s="76"/>
      <c r="L20" s="75"/>
      <c r="M20" s="76"/>
      <c r="N20" s="5"/>
      <c r="O20" s="5"/>
      <c r="P20" s="5"/>
      <c r="Q20" s="5"/>
      <c r="R20" s="5"/>
    </row>
    <row r="21" spans="1:18" x14ac:dyDescent="0.3">
      <c r="A21" s="73"/>
      <c r="B21" s="104" t="s">
        <v>6</v>
      </c>
      <c r="C21" s="104"/>
      <c r="D21" s="104"/>
      <c r="E21" s="74"/>
      <c r="F21" s="16">
        <v>850</v>
      </c>
      <c r="G21" s="61">
        <v>0</v>
      </c>
      <c r="H21" s="61">
        <v>0</v>
      </c>
      <c r="I21" s="61">
        <v>0</v>
      </c>
      <c r="J21" s="77">
        <v>0</v>
      </c>
      <c r="K21" s="78"/>
      <c r="L21" s="77">
        <v>0</v>
      </c>
      <c r="M21" s="78"/>
      <c r="N21" s="16">
        <v>425</v>
      </c>
      <c r="O21" s="16" t="s">
        <v>128</v>
      </c>
      <c r="P21" s="61">
        <v>0</v>
      </c>
      <c r="Q21" s="61">
        <v>0</v>
      </c>
      <c r="R21" s="61">
        <v>0</v>
      </c>
    </row>
    <row r="22" spans="1:18" x14ac:dyDescent="0.3">
      <c r="A22" s="73"/>
      <c r="B22" s="104" t="s">
        <v>7</v>
      </c>
      <c r="C22" s="104"/>
      <c r="D22" s="104"/>
      <c r="E22" s="74"/>
      <c r="F22" s="16">
        <v>850</v>
      </c>
      <c r="G22" s="61">
        <v>0</v>
      </c>
      <c r="H22" s="61">
        <v>0</v>
      </c>
      <c r="I22" s="61">
        <v>0</v>
      </c>
      <c r="J22" s="77">
        <v>0</v>
      </c>
      <c r="K22" s="78"/>
      <c r="L22" s="77">
        <v>0</v>
      </c>
      <c r="M22" s="78"/>
      <c r="N22" s="16">
        <v>425</v>
      </c>
      <c r="O22" s="16">
        <v>425</v>
      </c>
      <c r="P22" s="61">
        <v>0</v>
      </c>
      <c r="Q22" s="61">
        <v>0</v>
      </c>
      <c r="R22" s="61">
        <v>0</v>
      </c>
    </row>
    <row r="23" spans="1:18" x14ac:dyDescent="0.3">
      <c r="A23" s="121" t="s">
        <v>127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7"/>
    </row>
    <row r="24" spans="1:18" ht="118.8" customHeight="1" x14ac:dyDescent="0.3">
      <c r="A24" s="188" t="s">
        <v>130</v>
      </c>
      <c r="B24" s="57"/>
      <c r="C24" s="57"/>
      <c r="D24" s="60" t="s">
        <v>129</v>
      </c>
      <c r="E24" s="191">
        <v>2022</v>
      </c>
      <c r="F24" s="58"/>
      <c r="G24" s="58"/>
      <c r="H24" s="58"/>
      <c r="I24" s="58"/>
      <c r="J24" s="193"/>
      <c r="K24" s="187"/>
      <c r="L24" s="58"/>
      <c r="M24" s="58"/>
      <c r="N24" s="58"/>
      <c r="O24" s="58"/>
      <c r="P24" s="58"/>
      <c r="Q24" s="58"/>
      <c r="R24" s="58"/>
    </row>
    <row r="25" spans="1:18" x14ac:dyDescent="0.3">
      <c r="A25" s="189"/>
      <c r="B25" s="57"/>
      <c r="C25" s="57"/>
      <c r="D25" s="57" t="s">
        <v>6</v>
      </c>
      <c r="E25" s="189"/>
      <c r="F25" s="59">
        <v>38</v>
      </c>
      <c r="G25" s="61">
        <v>0</v>
      </c>
      <c r="H25" s="61">
        <v>0</v>
      </c>
      <c r="I25" s="61">
        <v>0</v>
      </c>
      <c r="J25" s="77">
        <v>0</v>
      </c>
      <c r="K25" s="78"/>
      <c r="L25" s="77">
        <v>0</v>
      </c>
      <c r="M25" s="78"/>
      <c r="N25" s="62">
        <v>0</v>
      </c>
      <c r="O25" s="59">
        <v>38</v>
      </c>
      <c r="P25" s="62">
        <v>0</v>
      </c>
      <c r="Q25" s="62">
        <v>0</v>
      </c>
      <c r="R25" s="62">
        <v>0</v>
      </c>
    </row>
    <row r="26" spans="1:18" x14ac:dyDescent="0.3">
      <c r="A26" s="190"/>
      <c r="B26" s="57"/>
      <c r="C26" s="57"/>
      <c r="D26" s="57" t="s">
        <v>7</v>
      </c>
      <c r="E26" s="190"/>
      <c r="F26" s="59">
        <v>38</v>
      </c>
      <c r="G26" s="61">
        <v>0</v>
      </c>
      <c r="H26" s="61">
        <v>0</v>
      </c>
      <c r="I26" s="61">
        <v>0</v>
      </c>
      <c r="J26" s="77">
        <v>0</v>
      </c>
      <c r="K26" s="78"/>
      <c r="L26" s="77">
        <v>0</v>
      </c>
      <c r="M26" s="78"/>
      <c r="N26" s="62">
        <v>0</v>
      </c>
      <c r="O26" s="59">
        <v>38</v>
      </c>
      <c r="P26" s="62">
        <v>0</v>
      </c>
      <c r="Q26" s="62">
        <v>0</v>
      </c>
      <c r="R26" s="62">
        <v>0</v>
      </c>
    </row>
    <row r="27" spans="1:18" ht="18" customHeight="1" x14ac:dyDescent="0.3">
      <c r="A27" s="133" t="s">
        <v>98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</row>
    <row r="28" spans="1:18" ht="146.4" customHeight="1" x14ac:dyDescent="0.3">
      <c r="A28" s="162" t="s">
        <v>101</v>
      </c>
      <c r="B28" s="15"/>
      <c r="C28" s="15"/>
      <c r="D28" s="7" t="s">
        <v>134</v>
      </c>
      <c r="E28" s="15" t="s">
        <v>17</v>
      </c>
      <c r="F28" s="15"/>
      <c r="G28" s="15"/>
      <c r="H28" s="15"/>
      <c r="I28" s="15"/>
      <c r="J28" s="85"/>
      <c r="K28" s="194"/>
      <c r="L28" s="85"/>
      <c r="M28" s="86"/>
      <c r="N28" s="15"/>
      <c r="O28" s="15"/>
      <c r="P28" s="15"/>
      <c r="Q28" s="15"/>
      <c r="R28" s="15"/>
    </row>
    <row r="29" spans="1:18" ht="13.2" customHeight="1" x14ac:dyDescent="0.3">
      <c r="A29" s="163"/>
      <c r="B29" s="15"/>
      <c r="C29" s="15"/>
      <c r="D29" s="15" t="s">
        <v>6</v>
      </c>
      <c r="E29" s="15"/>
      <c r="F29" s="5">
        <v>23651.569</v>
      </c>
      <c r="G29" s="5">
        <v>0</v>
      </c>
      <c r="H29" s="5">
        <v>0</v>
      </c>
      <c r="I29" s="5">
        <v>23651.569</v>
      </c>
      <c r="J29" s="75">
        <v>0</v>
      </c>
      <c r="K29" s="76"/>
      <c r="L29" s="75">
        <v>0</v>
      </c>
      <c r="M29" s="76"/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ht="13.2" customHeight="1" x14ac:dyDescent="0.3">
      <c r="A30" s="163"/>
      <c r="B30" s="15"/>
      <c r="C30" s="15"/>
      <c r="D30" s="15" t="s">
        <v>102</v>
      </c>
      <c r="E30" s="15"/>
      <c r="F30" s="5">
        <v>22468.99</v>
      </c>
      <c r="G30" s="5">
        <v>0</v>
      </c>
      <c r="H30" s="5">
        <v>0</v>
      </c>
      <c r="I30" s="5">
        <v>22468.99</v>
      </c>
      <c r="J30" s="75">
        <v>0</v>
      </c>
      <c r="K30" s="76"/>
      <c r="L30" s="75">
        <v>0</v>
      </c>
      <c r="M30" s="76"/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 ht="13.2" customHeight="1" x14ac:dyDescent="0.3">
      <c r="A31" s="164"/>
      <c r="B31" s="15"/>
      <c r="C31" s="15"/>
      <c r="D31" s="15" t="s">
        <v>7</v>
      </c>
      <c r="E31" s="15"/>
      <c r="F31" s="5">
        <v>1182.579</v>
      </c>
      <c r="G31" s="5">
        <v>0</v>
      </c>
      <c r="H31" s="5">
        <v>0</v>
      </c>
      <c r="I31" s="5">
        <v>1182.579</v>
      </c>
      <c r="J31" s="75">
        <v>0</v>
      </c>
      <c r="K31" s="76"/>
      <c r="L31" s="75">
        <v>0</v>
      </c>
      <c r="M31" s="76"/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ht="93.6" customHeight="1" x14ac:dyDescent="0.3">
      <c r="A32" s="165" t="s">
        <v>104</v>
      </c>
      <c r="B32" s="15"/>
      <c r="C32" s="15"/>
      <c r="D32" s="7" t="s">
        <v>103</v>
      </c>
      <c r="E32" s="74" t="s">
        <v>132</v>
      </c>
      <c r="F32" s="5"/>
      <c r="G32" s="5"/>
      <c r="H32" s="5"/>
      <c r="I32" s="5"/>
      <c r="J32" s="75"/>
      <c r="K32" s="76"/>
      <c r="L32" s="75"/>
      <c r="M32" s="76"/>
      <c r="N32" s="5"/>
      <c r="O32" s="5"/>
      <c r="P32" s="5"/>
      <c r="Q32" s="5"/>
      <c r="R32" s="5"/>
    </row>
    <row r="33" spans="1:19" ht="13.2" customHeight="1" x14ac:dyDescent="0.3">
      <c r="A33" s="166"/>
      <c r="B33" s="15"/>
      <c r="C33" s="15"/>
      <c r="D33" s="8" t="s">
        <v>6</v>
      </c>
      <c r="E33" s="74"/>
      <c r="F33" s="16">
        <v>90</v>
      </c>
      <c r="G33" s="61">
        <v>0</v>
      </c>
      <c r="H33" s="61">
        <v>0</v>
      </c>
      <c r="I33" s="61">
        <v>0</v>
      </c>
      <c r="J33" s="77">
        <v>0</v>
      </c>
      <c r="K33" s="78"/>
      <c r="L33" s="77">
        <v>0</v>
      </c>
      <c r="M33" s="78"/>
      <c r="N33" s="16">
        <v>45</v>
      </c>
      <c r="O33" s="16" t="s">
        <v>133</v>
      </c>
      <c r="P33" s="61">
        <v>0</v>
      </c>
      <c r="Q33" s="61">
        <v>0</v>
      </c>
      <c r="R33" s="61">
        <v>0</v>
      </c>
    </row>
    <row r="34" spans="1:19" ht="13.2" customHeight="1" x14ac:dyDescent="0.3">
      <c r="A34" s="167"/>
      <c r="B34" s="15"/>
      <c r="C34" s="15"/>
      <c r="D34" s="8" t="s">
        <v>7</v>
      </c>
      <c r="E34" s="74"/>
      <c r="F34" s="16">
        <v>90</v>
      </c>
      <c r="G34" s="61">
        <v>0</v>
      </c>
      <c r="H34" s="61">
        <v>0</v>
      </c>
      <c r="I34" s="61">
        <v>0</v>
      </c>
      <c r="J34" s="77">
        <v>0</v>
      </c>
      <c r="K34" s="78"/>
      <c r="L34" s="77">
        <v>0</v>
      </c>
      <c r="M34" s="78"/>
      <c r="N34" s="16">
        <v>45</v>
      </c>
      <c r="O34" s="16">
        <v>45</v>
      </c>
      <c r="P34" s="61">
        <v>0</v>
      </c>
      <c r="Q34" s="61">
        <v>0</v>
      </c>
      <c r="R34" s="61">
        <v>0</v>
      </c>
    </row>
    <row r="35" spans="1:19" ht="13.2" customHeight="1" x14ac:dyDescent="0.3">
      <c r="A35" s="200" t="s">
        <v>127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2"/>
    </row>
    <row r="36" spans="1:19" ht="120" customHeight="1" x14ac:dyDescent="0.3">
      <c r="A36" s="73" t="s">
        <v>105</v>
      </c>
      <c r="B36" s="73"/>
      <c r="C36" s="73"/>
      <c r="D36" s="50" t="s">
        <v>122</v>
      </c>
      <c r="E36" s="74">
        <v>2024</v>
      </c>
      <c r="F36" s="49"/>
      <c r="G36" s="49"/>
      <c r="H36" s="49"/>
      <c r="I36" s="49"/>
      <c r="J36" s="75"/>
      <c r="K36" s="76"/>
      <c r="L36" s="75"/>
      <c r="M36" s="76"/>
      <c r="N36" s="49"/>
      <c r="O36" s="49"/>
      <c r="P36" s="49"/>
      <c r="Q36" s="49"/>
      <c r="R36" s="49"/>
    </row>
    <row r="37" spans="1:19" ht="13.2" customHeight="1" x14ac:dyDescent="0.3">
      <c r="A37" s="73"/>
      <c r="B37" s="73"/>
      <c r="C37" s="73"/>
      <c r="D37" s="48" t="s">
        <v>6</v>
      </c>
      <c r="E37" s="74"/>
      <c r="F37" s="16">
        <v>71.400000000000006</v>
      </c>
      <c r="G37" s="61">
        <v>0</v>
      </c>
      <c r="H37" s="61">
        <v>0</v>
      </c>
      <c r="I37" s="61">
        <v>0</v>
      </c>
      <c r="J37" s="77">
        <v>0</v>
      </c>
      <c r="K37" s="78"/>
      <c r="L37" s="77">
        <v>0</v>
      </c>
      <c r="M37" s="78"/>
      <c r="N37" s="61">
        <v>0</v>
      </c>
      <c r="O37" s="61">
        <v>0</v>
      </c>
      <c r="P37" s="61">
        <v>0</v>
      </c>
      <c r="Q37" s="16">
        <v>71.400000000000006</v>
      </c>
      <c r="R37" s="61">
        <v>0</v>
      </c>
    </row>
    <row r="38" spans="1:19" ht="13.8" customHeight="1" x14ac:dyDescent="0.3">
      <c r="A38" s="73"/>
      <c r="B38" s="73"/>
      <c r="C38" s="73"/>
      <c r="D38" s="48" t="s">
        <v>7</v>
      </c>
      <c r="E38" s="74"/>
      <c r="F38" s="16">
        <v>71.400000000000006</v>
      </c>
      <c r="G38" s="61">
        <v>0</v>
      </c>
      <c r="H38" s="61">
        <v>0</v>
      </c>
      <c r="I38" s="61">
        <v>0</v>
      </c>
      <c r="J38" s="77">
        <v>0</v>
      </c>
      <c r="K38" s="78"/>
      <c r="L38" s="77">
        <v>0</v>
      </c>
      <c r="M38" s="78"/>
      <c r="N38" s="61">
        <v>0</v>
      </c>
      <c r="O38" s="61">
        <v>0</v>
      </c>
      <c r="P38" s="61">
        <v>0</v>
      </c>
      <c r="Q38" s="16">
        <v>71.400000000000006</v>
      </c>
      <c r="R38" s="61">
        <v>0</v>
      </c>
    </row>
    <row r="39" spans="1:19" ht="121.2" customHeight="1" x14ac:dyDescent="0.3">
      <c r="A39" s="73" t="s">
        <v>119</v>
      </c>
      <c r="B39" s="73"/>
      <c r="C39" s="73"/>
      <c r="D39" s="50" t="s">
        <v>135</v>
      </c>
      <c r="E39" s="74">
        <v>2022</v>
      </c>
      <c r="F39" s="49"/>
      <c r="G39" s="49"/>
      <c r="H39" s="49"/>
      <c r="I39" s="49"/>
      <c r="J39" s="75"/>
      <c r="K39" s="76"/>
      <c r="L39" s="75"/>
      <c r="M39" s="76"/>
      <c r="N39" s="49"/>
      <c r="O39" s="49"/>
      <c r="P39" s="49"/>
      <c r="Q39" s="49"/>
      <c r="R39" s="49"/>
    </row>
    <row r="40" spans="1:19" x14ac:dyDescent="0.3">
      <c r="A40" s="73"/>
      <c r="B40" s="73"/>
      <c r="C40" s="73"/>
      <c r="D40" s="48" t="s">
        <v>6</v>
      </c>
      <c r="E40" s="74"/>
      <c r="F40" s="51">
        <v>38</v>
      </c>
      <c r="G40" s="63">
        <v>0</v>
      </c>
      <c r="H40" s="63">
        <v>0</v>
      </c>
      <c r="I40" s="63">
        <v>0</v>
      </c>
      <c r="J40" s="79">
        <v>0</v>
      </c>
      <c r="K40" s="80"/>
      <c r="L40" s="79">
        <v>0</v>
      </c>
      <c r="M40" s="80"/>
      <c r="N40" s="63">
        <v>0</v>
      </c>
      <c r="O40" s="51">
        <v>38</v>
      </c>
      <c r="P40" s="63">
        <v>0</v>
      </c>
      <c r="Q40" s="63">
        <v>0</v>
      </c>
      <c r="R40" s="64">
        <v>0</v>
      </c>
      <c r="S40" s="22"/>
    </row>
    <row r="41" spans="1:19" x14ac:dyDescent="0.3">
      <c r="A41" s="73"/>
      <c r="B41" s="73"/>
      <c r="C41" s="73"/>
      <c r="D41" s="48" t="s">
        <v>7</v>
      </c>
      <c r="E41" s="74"/>
      <c r="F41" s="51">
        <v>38</v>
      </c>
      <c r="G41" s="63">
        <v>0</v>
      </c>
      <c r="H41" s="63">
        <v>0</v>
      </c>
      <c r="I41" s="63">
        <v>0</v>
      </c>
      <c r="J41" s="79">
        <v>0</v>
      </c>
      <c r="K41" s="80"/>
      <c r="L41" s="79">
        <v>0</v>
      </c>
      <c r="M41" s="80"/>
      <c r="N41" s="63">
        <v>0</v>
      </c>
      <c r="O41" s="51">
        <v>38</v>
      </c>
      <c r="P41" s="63">
        <v>0</v>
      </c>
      <c r="Q41" s="63">
        <v>0</v>
      </c>
      <c r="R41" s="64">
        <v>0</v>
      </c>
      <c r="S41" s="22"/>
    </row>
    <row r="42" spans="1:19" ht="93" customHeight="1" x14ac:dyDescent="0.3">
      <c r="A42" s="73" t="s">
        <v>121</v>
      </c>
      <c r="B42" s="73"/>
      <c r="C42" s="73"/>
      <c r="D42" s="50" t="s">
        <v>120</v>
      </c>
      <c r="E42" s="74" t="s">
        <v>137</v>
      </c>
      <c r="F42" s="5"/>
      <c r="G42" s="5"/>
      <c r="H42" s="5"/>
      <c r="I42" s="5"/>
      <c r="J42" s="75"/>
      <c r="K42" s="76"/>
      <c r="L42" s="75"/>
      <c r="M42" s="76"/>
      <c r="N42" s="5"/>
      <c r="O42" s="5"/>
      <c r="P42" s="5"/>
      <c r="Q42" s="5"/>
      <c r="R42" s="5"/>
    </row>
    <row r="43" spans="1:19" x14ac:dyDescent="0.3">
      <c r="A43" s="73"/>
      <c r="B43" s="73"/>
      <c r="C43" s="73"/>
      <c r="D43" s="8" t="s">
        <v>6</v>
      </c>
      <c r="E43" s="74"/>
      <c r="F43" s="46">
        <f>SUM(R43+Q43+P43+O43+N43+L43+J43+I43+H43+G43)</f>
        <v>13835</v>
      </c>
      <c r="G43" s="63">
        <v>0</v>
      </c>
      <c r="H43" s="63">
        <v>0</v>
      </c>
      <c r="I43" s="63">
        <v>0</v>
      </c>
      <c r="J43" s="79">
        <v>0</v>
      </c>
      <c r="K43" s="80"/>
      <c r="L43" s="79">
        <v>0</v>
      </c>
      <c r="M43" s="80"/>
      <c r="N43" s="63">
        <v>0</v>
      </c>
      <c r="O43" s="63">
        <v>0</v>
      </c>
      <c r="P43" s="46">
        <v>1000</v>
      </c>
      <c r="Q43" s="63">
        <v>0</v>
      </c>
      <c r="R43" s="47">
        <v>12835</v>
      </c>
      <c r="S43" s="22"/>
    </row>
    <row r="44" spans="1:19" x14ac:dyDescent="0.3">
      <c r="A44" s="73"/>
      <c r="B44" s="73"/>
      <c r="C44" s="73"/>
      <c r="D44" s="8" t="s">
        <v>7</v>
      </c>
      <c r="E44" s="74"/>
      <c r="F44" s="51">
        <f>SUM(R44+Q44+P44+O44+N44+L44+J44+I44+H44+G44)</f>
        <v>13835</v>
      </c>
      <c r="G44" s="63">
        <v>0</v>
      </c>
      <c r="H44" s="63">
        <v>0</v>
      </c>
      <c r="I44" s="63">
        <v>0</v>
      </c>
      <c r="J44" s="79">
        <v>0</v>
      </c>
      <c r="K44" s="80"/>
      <c r="L44" s="79">
        <v>0</v>
      </c>
      <c r="M44" s="80"/>
      <c r="N44" s="63">
        <v>0</v>
      </c>
      <c r="O44" s="63">
        <v>0</v>
      </c>
      <c r="P44" s="46">
        <v>1000</v>
      </c>
      <c r="Q44" s="63">
        <v>0</v>
      </c>
      <c r="R44" s="47">
        <v>12835</v>
      </c>
      <c r="S44" s="22"/>
    </row>
    <row r="45" spans="1:19" ht="18" customHeight="1" x14ac:dyDescent="0.3">
      <c r="A45" s="133" t="s">
        <v>13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4"/>
      <c r="S45" s="22"/>
    </row>
    <row r="46" spans="1:19" ht="27.6" customHeight="1" x14ac:dyDescent="0.3">
      <c r="A46" s="9" t="s">
        <v>14</v>
      </c>
      <c r="B46" s="135" t="s">
        <v>15</v>
      </c>
      <c r="C46" s="136"/>
      <c r="D46" s="154"/>
      <c r="E46" s="10"/>
      <c r="F46" s="10"/>
      <c r="G46" s="10"/>
      <c r="H46" s="10"/>
      <c r="I46" s="5"/>
      <c r="J46" s="155"/>
      <c r="K46" s="156"/>
      <c r="L46" s="75"/>
      <c r="M46" s="76"/>
      <c r="N46" s="5"/>
      <c r="O46" s="5"/>
      <c r="P46" s="5"/>
      <c r="Q46" s="5"/>
      <c r="R46" s="19"/>
      <c r="S46" s="22"/>
    </row>
    <row r="47" spans="1:19" ht="13.8" customHeight="1" x14ac:dyDescent="0.3">
      <c r="A47" s="173" t="s">
        <v>70</v>
      </c>
      <c r="B47" s="104" t="s">
        <v>16</v>
      </c>
      <c r="C47" s="104"/>
      <c r="D47" s="104"/>
      <c r="E47" s="197" t="s">
        <v>17</v>
      </c>
      <c r="F47" s="10"/>
      <c r="G47" s="10"/>
      <c r="H47" s="10"/>
      <c r="I47" s="5"/>
      <c r="J47" s="75"/>
      <c r="K47" s="76"/>
      <c r="L47" s="75"/>
      <c r="M47" s="76"/>
      <c r="N47" s="5"/>
      <c r="O47" s="5"/>
      <c r="P47" s="5"/>
      <c r="Q47" s="5"/>
      <c r="R47" s="19"/>
      <c r="S47" s="22"/>
    </row>
    <row r="48" spans="1:19" ht="15" customHeight="1" x14ac:dyDescent="0.3">
      <c r="A48" s="174"/>
      <c r="B48" s="104" t="s">
        <v>6</v>
      </c>
      <c r="C48" s="104"/>
      <c r="D48" s="104"/>
      <c r="E48" s="198"/>
      <c r="F48" s="14">
        <v>63000</v>
      </c>
      <c r="G48" s="65">
        <v>0</v>
      </c>
      <c r="H48" s="65">
        <v>0</v>
      </c>
      <c r="I48" s="66">
        <v>0</v>
      </c>
      <c r="J48" s="77">
        <v>0</v>
      </c>
      <c r="K48" s="78"/>
      <c r="L48" s="99">
        <v>63000</v>
      </c>
      <c r="M48" s="100"/>
      <c r="N48" s="61">
        <v>0</v>
      </c>
      <c r="O48" s="61">
        <v>0</v>
      </c>
      <c r="P48" s="61">
        <v>0</v>
      </c>
      <c r="Q48" s="61">
        <v>0</v>
      </c>
      <c r="R48" s="68">
        <v>0</v>
      </c>
      <c r="S48" s="22"/>
    </row>
    <row r="49" spans="1:20" ht="25.8" customHeight="1" x14ac:dyDescent="0.3">
      <c r="A49" s="175"/>
      <c r="B49" s="168" t="s">
        <v>18</v>
      </c>
      <c r="C49" s="169"/>
      <c r="D49" s="170"/>
      <c r="E49" s="199"/>
      <c r="F49" s="14">
        <v>63000</v>
      </c>
      <c r="G49" s="65">
        <v>0</v>
      </c>
      <c r="H49" s="65">
        <v>0</v>
      </c>
      <c r="I49" s="66">
        <v>0</v>
      </c>
      <c r="J49" s="77">
        <v>0</v>
      </c>
      <c r="K49" s="78"/>
      <c r="L49" s="99">
        <v>63000</v>
      </c>
      <c r="M49" s="100"/>
      <c r="N49" s="61">
        <v>0</v>
      </c>
      <c r="O49" s="61">
        <v>0</v>
      </c>
      <c r="P49" s="61">
        <v>0</v>
      </c>
      <c r="Q49" s="61">
        <v>0</v>
      </c>
      <c r="R49" s="68">
        <v>0</v>
      </c>
      <c r="S49" s="22"/>
      <c r="T49" s="2"/>
    </row>
    <row r="50" spans="1:20" ht="14.4" customHeight="1" x14ac:dyDescent="0.3">
      <c r="A50" s="173" t="s">
        <v>107</v>
      </c>
      <c r="B50" s="104" t="s">
        <v>106</v>
      </c>
      <c r="C50" s="104"/>
      <c r="D50" s="104"/>
      <c r="E50" s="197">
        <v>2023</v>
      </c>
      <c r="F50" s="17"/>
      <c r="G50" s="67"/>
      <c r="H50" s="67"/>
      <c r="I50" s="61"/>
      <c r="J50" s="77"/>
      <c r="K50" s="78"/>
      <c r="L50" s="97"/>
      <c r="M50" s="98"/>
      <c r="N50" s="61"/>
      <c r="O50" s="61"/>
      <c r="P50" s="16"/>
      <c r="Q50" s="16"/>
      <c r="R50" s="20"/>
      <c r="S50" s="22"/>
    </row>
    <row r="51" spans="1:20" x14ac:dyDescent="0.3">
      <c r="A51" s="174"/>
      <c r="B51" s="104" t="s">
        <v>6</v>
      </c>
      <c r="C51" s="104"/>
      <c r="D51" s="104"/>
      <c r="E51" s="198"/>
      <c r="F51" s="14">
        <v>37950</v>
      </c>
      <c r="G51" s="65">
        <v>0</v>
      </c>
      <c r="H51" s="65">
        <v>0</v>
      </c>
      <c r="I51" s="66">
        <v>0</v>
      </c>
      <c r="J51" s="77">
        <v>0</v>
      </c>
      <c r="K51" s="78"/>
      <c r="L51" s="95">
        <v>0</v>
      </c>
      <c r="M51" s="96"/>
      <c r="N51" s="61">
        <v>0</v>
      </c>
      <c r="O51" s="61">
        <v>0</v>
      </c>
      <c r="P51" s="16">
        <v>37950</v>
      </c>
      <c r="Q51" s="61">
        <v>0</v>
      </c>
      <c r="R51" s="68">
        <v>0</v>
      </c>
      <c r="S51" s="22"/>
    </row>
    <row r="52" spans="1:20" ht="27.6" customHeight="1" x14ac:dyDescent="0.3">
      <c r="A52" s="175"/>
      <c r="B52" s="168" t="s">
        <v>18</v>
      </c>
      <c r="C52" s="169"/>
      <c r="D52" s="170"/>
      <c r="E52" s="199"/>
      <c r="F52" s="14">
        <v>37950</v>
      </c>
      <c r="G52" s="65">
        <v>0</v>
      </c>
      <c r="H52" s="65">
        <v>0</v>
      </c>
      <c r="I52" s="66">
        <v>0</v>
      </c>
      <c r="J52" s="77">
        <v>0</v>
      </c>
      <c r="K52" s="78"/>
      <c r="L52" s="95">
        <v>0</v>
      </c>
      <c r="M52" s="96"/>
      <c r="N52" s="61">
        <v>0</v>
      </c>
      <c r="O52" s="61">
        <v>0</v>
      </c>
      <c r="P52" s="16">
        <v>37950</v>
      </c>
      <c r="Q52" s="61">
        <v>0</v>
      </c>
      <c r="R52" s="68">
        <v>0</v>
      </c>
      <c r="S52" s="22"/>
      <c r="T52" s="2"/>
    </row>
    <row r="53" spans="1:20" x14ac:dyDescent="0.3">
      <c r="A53" s="133" t="s">
        <v>19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4"/>
      <c r="S53" s="22"/>
    </row>
    <row r="54" spans="1:20" ht="40.200000000000003" customHeight="1" x14ac:dyDescent="0.3">
      <c r="A54" s="159" t="s">
        <v>20</v>
      </c>
      <c r="B54" s="9"/>
      <c r="C54" s="168" t="s">
        <v>21</v>
      </c>
      <c r="D54" s="170"/>
      <c r="E54" s="103" t="s">
        <v>117</v>
      </c>
      <c r="F54" s="5"/>
      <c r="G54" s="11"/>
      <c r="H54" s="11"/>
      <c r="I54" s="11"/>
      <c r="J54" s="5"/>
      <c r="K54" s="74"/>
      <c r="L54" s="74"/>
      <c r="M54" s="74"/>
      <c r="N54" s="5"/>
      <c r="O54" s="5"/>
      <c r="P54" s="5"/>
      <c r="Q54" s="5"/>
      <c r="R54" s="5"/>
      <c r="S54" s="23"/>
    </row>
    <row r="55" spans="1:20" ht="18" customHeight="1" x14ac:dyDescent="0.3">
      <c r="A55" s="160"/>
      <c r="B55" s="9"/>
      <c r="C55" s="104" t="s">
        <v>6</v>
      </c>
      <c r="D55" s="104"/>
      <c r="E55" s="103"/>
      <c r="F55" s="46">
        <f>J55+K55+N55+O55+P55+Q55+R55</f>
        <v>498072</v>
      </c>
      <c r="G55" s="66">
        <v>0</v>
      </c>
      <c r="H55" s="66">
        <v>0</v>
      </c>
      <c r="I55" s="66">
        <v>0</v>
      </c>
      <c r="J55" s="46">
        <v>17500</v>
      </c>
      <c r="K55" s="195">
        <v>52500</v>
      </c>
      <c r="L55" s="195"/>
      <c r="M55" s="195"/>
      <c r="N55" s="46">
        <v>59952</v>
      </c>
      <c r="O55" s="46">
        <v>91740</v>
      </c>
      <c r="P55" s="46">
        <v>113484</v>
      </c>
      <c r="Q55" s="46">
        <v>87396</v>
      </c>
      <c r="R55" s="46">
        <v>75500</v>
      </c>
      <c r="S55" s="18"/>
    </row>
    <row r="56" spans="1:20" ht="29.25" customHeight="1" x14ac:dyDescent="0.3">
      <c r="A56" s="161"/>
      <c r="B56" s="9"/>
      <c r="C56" s="104" t="s">
        <v>18</v>
      </c>
      <c r="D56" s="104"/>
      <c r="E56" s="103"/>
      <c r="F56" s="46">
        <f>J56+K56+N56+O56+P56+Q56+R56</f>
        <v>498072</v>
      </c>
      <c r="G56" s="66">
        <v>0</v>
      </c>
      <c r="H56" s="66">
        <v>0</v>
      </c>
      <c r="I56" s="66">
        <v>0</v>
      </c>
      <c r="J56" s="46">
        <v>17500</v>
      </c>
      <c r="K56" s="195">
        <v>52500</v>
      </c>
      <c r="L56" s="195"/>
      <c r="M56" s="195"/>
      <c r="N56" s="46">
        <v>59952</v>
      </c>
      <c r="O56" s="46">
        <v>91740</v>
      </c>
      <c r="P56" s="46">
        <v>113484</v>
      </c>
      <c r="Q56" s="46">
        <v>87396</v>
      </c>
      <c r="R56" s="46">
        <v>75500</v>
      </c>
      <c r="S56" s="24"/>
    </row>
    <row r="57" spans="1:20" x14ac:dyDescent="0.3">
      <c r="A57" s="131" t="s">
        <v>22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8"/>
    </row>
    <row r="58" spans="1:20" ht="66.599999999999994" customHeight="1" x14ac:dyDescent="0.3">
      <c r="A58" s="13" t="s">
        <v>23</v>
      </c>
      <c r="B58" s="135" t="s">
        <v>96</v>
      </c>
      <c r="C58" s="136"/>
      <c r="D58" s="136"/>
      <c r="E58" s="137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8"/>
    </row>
    <row r="59" spans="1:20" x14ac:dyDescent="0.3">
      <c r="A59" s="106" t="s">
        <v>24</v>
      </c>
      <c r="B59" s="105" t="s">
        <v>25</v>
      </c>
      <c r="C59" s="105"/>
      <c r="D59" s="105"/>
      <c r="E59" s="74" t="s">
        <v>26</v>
      </c>
      <c r="F59" s="5"/>
      <c r="G59" s="5"/>
      <c r="H59" s="5"/>
      <c r="I59" s="11"/>
      <c r="J59" s="11"/>
      <c r="K59" s="103"/>
      <c r="L59" s="103"/>
      <c r="M59" s="103"/>
      <c r="N59" s="11"/>
      <c r="O59" s="11"/>
      <c r="P59" s="11"/>
      <c r="Q59" s="11"/>
      <c r="R59" s="11"/>
      <c r="S59" s="18"/>
    </row>
    <row r="60" spans="1:20" x14ac:dyDescent="0.3">
      <c r="A60" s="106"/>
      <c r="B60" s="104" t="s">
        <v>6</v>
      </c>
      <c r="C60" s="104"/>
      <c r="D60" s="104"/>
      <c r="E60" s="74"/>
      <c r="F60" s="5">
        <v>34611.199999999997</v>
      </c>
      <c r="G60" s="5">
        <v>34611.199999999997</v>
      </c>
      <c r="H60" s="5">
        <v>0</v>
      </c>
      <c r="I60" s="11">
        <v>0</v>
      </c>
      <c r="J60" s="11">
        <v>0</v>
      </c>
      <c r="K60" s="103">
        <v>0</v>
      </c>
      <c r="L60" s="103"/>
      <c r="M60" s="103"/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18"/>
    </row>
    <row r="61" spans="1:20" x14ac:dyDescent="0.3">
      <c r="A61" s="106"/>
      <c r="B61" s="105" t="s">
        <v>27</v>
      </c>
      <c r="C61" s="105"/>
      <c r="D61" s="105"/>
      <c r="E61" s="74"/>
      <c r="F61" s="5">
        <v>20022.580000000002</v>
      </c>
      <c r="G61" s="5">
        <v>20022.580000000002</v>
      </c>
      <c r="H61" s="5">
        <v>0</v>
      </c>
      <c r="I61" s="11">
        <v>0</v>
      </c>
      <c r="J61" s="11">
        <v>0</v>
      </c>
      <c r="K61" s="103">
        <v>0</v>
      </c>
      <c r="L61" s="103"/>
      <c r="M61" s="103"/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18"/>
    </row>
    <row r="62" spans="1:20" x14ac:dyDescent="0.3">
      <c r="A62" s="106"/>
      <c r="B62" s="105" t="s">
        <v>28</v>
      </c>
      <c r="C62" s="105"/>
      <c r="D62" s="105"/>
      <c r="E62" s="74"/>
      <c r="F62" s="5">
        <v>10764.08</v>
      </c>
      <c r="G62" s="5">
        <v>10764.08</v>
      </c>
      <c r="H62" s="5">
        <v>0</v>
      </c>
      <c r="I62" s="11">
        <v>0</v>
      </c>
      <c r="J62" s="11">
        <v>0</v>
      </c>
      <c r="K62" s="103">
        <v>0</v>
      </c>
      <c r="L62" s="103"/>
      <c r="M62" s="103"/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18"/>
    </row>
    <row r="63" spans="1:20" x14ac:dyDescent="0.3">
      <c r="A63" s="106"/>
      <c r="B63" s="105" t="s">
        <v>29</v>
      </c>
      <c r="C63" s="105"/>
      <c r="D63" s="105"/>
      <c r="E63" s="74"/>
      <c r="F63" s="5">
        <v>3824.54</v>
      </c>
      <c r="G63" s="5">
        <v>3824.54</v>
      </c>
      <c r="H63" s="5">
        <v>0</v>
      </c>
      <c r="I63" s="11">
        <v>0</v>
      </c>
      <c r="J63" s="11">
        <v>0</v>
      </c>
      <c r="K63" s="103">
        <v>0</v>
      </c>
      <c r="L63" s="103"/>
      <c r="M63" s="103"/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18"/>
    </row>
    <row r="64" spans="1:20" x14ac:dyDescent="0.3">
      <c r="A64" s="106" t="s">
        <v>30</v>
      </c>
      <c r="B64" s="105" t="s">
        <v>31</v>
      </c>
      <c r="C64" s="105"/>
      <c r="D64" s="105"/>
      <c r="E64" s="74" t="s">
        <v>26</v>
      </c>
      <c r="F64" s="5"/>
      <c r="G64" s="5"/>
      <c r="H64" s="5"/>
      <c r="I64" s="11"/>
      <c r="J64" s="11"/>
      <c r="K64" s="103"/>
      <c r="L64" s="103"/>
      <c r="M64" s="103"/>
      <c r="N64" s="11"/>
      <c r="O64" s="11"/>
      <c r="P64" s="11"/>
      <c r="Q64" s="11"/>
      <c r="R64" s="11"/>
      <c r="S64" s="18"/>
    </row>
    <row r="65" spans="1:19" x14ac:dyDescent="0.3">
      <c r="A65" s="106"/>
      <c r="B65" s="104" t="s">
        <v>6</v>
      </c>
      <c r="C65" s="104"/>
      <c r="D65" s="104"/>
      <c r="E65" s="74"/>
      <c r="F65" s="5">
        <v>33403.1</v>
      </c>
      <c r="G65" s="5">
        <v>33403.1</v>
      </c>
      <c r="H65" s="5">
        <v>0</v>
      </c>
      <c r="I65" s="11">
        <v>0</v>
      </c>
      <c r="J65" s="11">
        <v>0</v>
      </c>
      <c r="K65" s="103">
        <v>0</v>
      </c>
      <c r="L65" s="103"/>
      <c r="M65" s="103"/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18"/>
    </row>
    <row r="66" spans="1:19" x14ac:dyDescent="0.3">
      <c r="A66" s="106"/>
      <c r="B66" s="105" t="s">
        <v>27</v>
      </c>
      <c r="C66" s="105"/>
      <c r="D66" s="105"/>
      <c r="E66" s="74"/>
      <c r="F66" s="5">
        <v>19323.7</v>
      </c>
      <c r="G66" s="5">
        <v>19323.7</v>
      </c>
      <c r="H66" s="5">
        <v>0</v>
      </c>
      <c r="I66" s="11">
        <v>0</v>
      </c>
      <c r="J66" s="11">
        <v>0</v>
      </c>
      <c r="K66" s="103">
        <v>0</v>
      </c>
      <c r="L66" s="103"/>
      <c r="M66" s="103"/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18"/>
    </row>
    <row r="67" spans="1:19" x14ac:dyDescent="0.3">
      <c r="A67" s="106"/>
      <c r="B67" s="105" t="s">
        <v>28</v>
      </c>
      <c r="C67" s="105"/>
      <c r="D67" s="105"/>
      <c r="E67" s="74"/>
      <c r="F67" s="5">
        <v>10388.370000000001</v>
      </c>
      <c r="G67" s="5">
        <v>10388.370000000001</v>
      </c>
      <c r="H67" s="5">
        <v>0</v>
      </c>
      <c r="I67" s="11">
        <v>0</v>
      </c>
      <c r="J67" s="11">
        <v>0</v>
      </c>
      <c r="K67" s="103">
        <v>0</v>
      </c>
      <c r="L67" s="103"/>
      <c r="M67" s="103"/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18"/>
    </row>
    <row r="68" spans="1:19" x14ac:dyDescent="0.3">
      <c r="A68" s="106"/>
      <c r="B68" s="105" t="s">
        <v>29</v>
      </c>
      <c r="C68" s="105"/>
      <c r="D68" s="105"/>
      <c r="E68" s="74"/>
      <c r="F68" s="5">
        <v>3691.03</v>
      </c>
      <c r="G68" s="5">
        <v>3691.03</v>
      </c>
      <c r="H68" s="5">
        <v>0</v>
      </c>
      <c r="I68" s="11">
        <v>0</v>
      </c>
      <c r="J68" s="11">
        <v>0</v>
      </c>
      <c r="K68" s="103">
        <v>0</v>
      </c>
      <c r="L68" s="103"/>
      <c r="M68" s="103"/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18"/>
    </row>
    <row r="69" spans="1:19" x14ac:dyDescent="0.3">
      <c r="A69" s="106" t="s">
        <v>71</v>
      </c>
      <c r="B69" s="105" t="s">
        <v>32</v>
      </c>
      <c r="C69" s="105"/>
      <c r="D69" s="105"/>
      <c r="E69" s="74" t="s">
        <v>33</v>
      </c>
      <c r="F69" s="5"/>
      <c r="G69" s="5"/>
      <c r="H69" s="5"/>
      <c r="I69" s="11"/>
      <c r="J69" s="11"/>
      <c r="K69" s="103"/>
      <c r="L69" s="103"/>
      <c r="M69" s="103"/>
      <c r="N69" s="11"/>
      <c r="O69" s="11"/>
      <c r="P69" s="11"/>
      <c r="Q69" s="11"/>
      <c r="R69" s="11"/>
      <c r="S69" s="18"/>
    </row>
    <row r="70" spans="1:19" x14ac:dyDescent="0.3">
      <c r="A70" s="106"/>
      <c r="B70" s="104" t="s">
        <v>6</v>
      </c>
      <c r="C70" s="104"/>
      <c r="D70" s="104"/>
      <c r="E70" s="74"/>
      <c r="F70" s="5">
        <v>41542</v>
      </c>
      <c r="G70" s="11">
        <v>0</v>
      </c>
      <c r="H70" s="5">
        <v>41542</v>
      </c>
      <c r="I70" s="11">
        <v>0</v>
      </c>
      <c r="J70" s="11">
        <v>0</v>
      </c>
      <c r="K70" s="103">
        <v>0</v>
      </c>
      <c r="L70" s="103"/>
      <c r="M70" s="103"/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18"/>
    </row>
    <row r="71" spans="1:19" x14ac:dyDescent="0.3">
      <c r="A71" s="106"/>
      <c r="B71" s="105" t="s">
        <v>27</v>
      </c>
      <c r="C71" s="105"/>
      <c r="D71" s="105"/>
      <c r="E71" s="74"/>
      <c r="F71" s="5">
        <v>18399.8</v>
      </c>
      <c r="G71" s="11">
        <v>0</v>
      </c>
      <c r="H71" s="5">
        <v>18399.8</v>
      </c>
      <c r="I71" s="11">
        <v>0</v>
      </c>
      <c r="J71" s="11">
        <v>0</v>
      </c>
      <c r="K71" s="103">
        <v>0</v>
      </c>
      <c r="L71" s="103"/>
      <c r="M71" s="103"/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18"/>
    </row>
    <row r="72" spans="1:19" x14ac:dyDescent="0.3">
      <c r="A72" s="106"/>
      <c r="B72" s="105" t="s">
        <v>28</v>
      </c>
      <c r="C72" s="105"/>
      <c r="D72" s="105"/>
      <c r="E72" s="74"/>
      <c r="F72" s="5">
        <v>16992.3</v>
      </c>
      <c r="G72" s="11">
        <v>0</v>
      </c>
      <c r="H72" s="5">
        <v>16992.3</v>
      </c>
      <c r="I72" s="11">
        <v>0</v>
      </c>
      <c r="J72" s="11">
        <v>0</v>
      </c>
      <c r="K72" s="103">
        <v>0</v>
      </c>
      <c r="L72" s="103"/>
      <c r="M72" s="103"/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18"/>
    </row>
    <row r="73" spans="1:19" x14ac:dyDescent="0.3">
      <c r="A73" s="106"/>
      <c r="B73" s="105" t="s">
        <v>29</v>
      </c>
      <c r="C73" s="105"/>
      <c r="D73" s="105"/>
      <c r="E73" s="74"/>
      <c r="F73" s="5">
        <v>6149.9</v>
      </c>
      <c r="G73" s="11">
        <v>0</v>
      </c>
      <c r="H73" s="5">
        <v>6149.9</v>
      </c>
      <c r="I73" s="11">
        <v>0</v>
      </c>
      <c r="J73" s="11">
        <v>0</v>
      </c>
      <c r="K73" s="103">
        <v>0</v>
      </c>
      <c r="L73" s="103"/>
      <c r="M73" s="103"/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18"/>
    </row>
    <row r="74" spans="1:19" x14ac:dyDescent="0.3">
      <c r="A74" s="106" t="s">
        <v>72</v>
      </c>
      <c r="B74" s="105" t="s">
        <v>34</v>
      </c>
      <c r="C74" s="105"/>
      <c r="D74" s="105"/>
      <c r="E74" s="74" t="s">
        <v>33</v>
      </c>
      <c r="F74" s="5"/>
      <c r="G74" s="5"/>
      <c r="H74" s="5"/>
      <c r="I74" s="11"/>
      <c r="J74" s="11"/>
      <c r="K74" s="103"/>
      <c r="L74" s="103"/>
      <c r="M74" s="103"/>
      <c r="N74" s="11"/>
      <c r="O74" s="11"/>
      <c r="P74" s="11"/>
      <c r="Q74" s="11"/>
      <c r="R74" s="11"/>
      <c r="S74" s="18"/>
    </row>
    <row r="75" spans="1:19" x14ac:dyDescent="0.3">
      <c r="A75" s="106"/>
      <c r="B75" s="104" t="s">
        <v>6</v>
      </c>
      <c r="C75" s="104"/>
      <c r="D75" s="104"/>
      <c r="E75" s="74"/>
      <c r="F75" s="5">
        <v>32373.8</v>
      </c>
      <c r="G75" s="11">
        <v>0</v>
      </c>
      <c r="H75" s="5">
        <v>32373.8</v>
      </c>
      <c r="I75" s="11">
        <v>0</v>
      </c>
      <c r="J75" s="11">
        <v>0</v>
      </c>
      <c r="K75" s="103">
        <v>0</v>
      </c>
      <c r="L75" s="103"/>
      <c r="M75" s="103"/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18"/>
    </row>
    <row r="76" spans="1:19" x14ac:dyDescent="0.3">
      <c r="A76" s="106"/>
      <c r="B76" s="105" t="s">
        <v>27</v>
      </c>
      <c r="C76" s="105"/>
      <c r="D76" s="105"/>
      <c r="E76" s="74"/>
      <c r="F76" s="5">
        <v>14399</v>
      </c>
      <c r="G76" s="11">
        <v>0</v>
      </c>
      <c r="H76" s="5">
        <v>14399</v>
      </c>
      <c r="I76" s="11">
        <v>0</v>
      </c>
      <c r="J76" s="11">
        <v>0</v>
      </c>
      <c r="K76" s="103">
        <v>0</v>
      </c>
      <c r="L76" s="103"/>
      <c r="M76" s="103"/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18"/>
    </row>
    <row r="77" spans="1:19" x14ac:dyDescent="0.3">
      <c r="A77" s="106"/>
      <c r="B77" s="105" t="s">
        <v>28</v>
      </c>
      <c r="C77" s="105"/>
      <c r="D77" s="105"/>
      <c r="E77" s="74"/>
      <c r="F77" s="5">
        <v>13242.1</v>
      </c>
      <c r="G77" s="11">
        <v>0</v>
      </c>
      <c r="H77" s="5">
        <v>13242.1</v>
      </c>
      <c r="I77" s="11">
        <v>0</v>
      </c>
      <c r="J77" s="11">
        <v>0</v>
      </c>
      <c r="K77" s="103">
        <v>0</v>
      </c>
      <c r="L77" s="103"/>
      <c r="M77" s="103"/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18"/>
    </row>
    <row r="78" spans="1:19" x14ac:dyDescent="0.3">
      <c r="A78" s="106"/>
      <c r="B78" s="105" t="s">
        <v>29</v>
      </c>
      <c r="C78" s="105"/>
      <c r="D78" s="105"/>
      <c r="E78" s="74"/>
      <c r="F78" s="5">
        <v>4792.7</v>
      </c>
      <c r="G78" s="11">
        <v>0</v>
      </c>
      <c r="H78" s="5">
        <v>4792.7</v>
      </c>
      <c r="I78" s="11">
        <v>0</v>
      </c>
      <c r="J78" s="11">
        <v>0</v>
      </c>
      <c r="K78" s="103">
        <v>0</v>
      </c>
      <c r="L78" s="103"/>
      <c r="M78" s="103"/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18"/>
    </row>
    <row r="79" spans="1:19" x14ac:dyDescent="0.3">
      <c r="A79" s="106" t="s">
        <v>73</v>
      </c>
      <c r="B79" s="105" t="s">
        <v>35</v>
      </c>
      <c r="C79" s="105"/>
      <c r="D79" s="105"/>
      <c r="E79" s="74" t="s">
        <v>33</v>
      </c>
      <c r="F79" s="5"/>
      <c r="G79" s="5"/>
      <c r="H79" s="5"/>
      <c r="I79" s="11"/>
      <c r="J79" s="11"/>
      <c r="K79" s="103"/>
      <c r="L79" s="103"/>
      <c r="M79" s="103"/>
      <c r="N79" s="11"/>
      <c r="O79" s="11"/>
      <c r="P79" s="11"/>
      <c r="Q79" s="11"/>
      <c r="R79" s="11"/>
      <c r="S79" s="18"/>
    </row>
    <row r="80" spans="1:19" x14ac:dyDescent="0.3">
      <c r="A80" s="106"/>
      <c r="B80" s="104" t="s">
        <v>6</v>
      </c>
      <c r="C80" s="104"/>
      <c r="D80" s="104"/>
      <c r="E80" s="74"/>
      <c r="F80" s="5">
        <v>25746.080000000002</v>
      </c>
      <c r="G80" s="5">
        <v>0</v>
      </c>
      <c r="H80" s="5">
        <v>25746.080000000002</v>
      </c>
      <c r="I80" s="5">
        <v>0</v>
      </c>
      <c r="J80" s="5">
        <v>0</v>
      </c>
      <c r="K80" s="74">
        <v>0</v>
      </c>
      <c r="L80" s="74"/>
      <c r="M80" s="74"/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18"/>
    </row>
    <row r="81" spans="1:19" x14ac:dyDescent="0.3">
      <c r="A81" s="106"/>
      <c r="B81" s="105" t="s">
        <v>27</v>
      </c>
      <c r="C81" s="105"/>
      <c r="D81" s="105"/>
      <c r="E81" s="74"/>
      <c r="F81" s="5">
        <v>11074.84</v>
      </c>
      <c r="G81" s="5">
        <v>0</v>
      </c>
      <c r="H81" s="5">
        <v>11074.84</v>
      </c>
      <c r="I81" s="5">
        <v>0</v>
      </c>
      <c r="J81" s="5">
        <v>0</v>
      </c>
      <c r="K81" s="74">
        <v>0</v>
      </c>
      <c r="L81" s="74"/>
      <c r="M81" s="74"/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18"/>
    </row>
    <row r="82" spans="1:19" x14ac:dyDescent="0.3">
      <c r="A82" s="106"/>
      <c r="B82" s="105" t="s">
        <v>28</v>
      </c>
      <c r="C82" s="105"/>
      <c r="D82" s="105"/>
      <c r="E82" s="74"/>
      <c r="F82" s="5">
        <v>10227.65</v>
      </c>
      <c r="G82" s="5">
        <v>0</v>
      </c>
      <c r="H82" s="5">
        <v>10227.65</v>
      </c>
      <c r="I82" s="5">
        <v>0</v>
      </c>
      <c r="J82" s="5">
        <v>0</v>
      </c>
      <c r="K82" s="74">
        <v>0</v>
      </c>
      <c r="L82" s="74"/>
      <c r="M82" s="74"/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18"/>
    </row>
    <row r="83" spans="1:19" x14ac:dyDescent="0.3">
      <c r="A83" s="106"/>
      <c r="B83" s="105" t="s">
        <v>29</v>
      </c>
      <c r="C83" s="105"/>
      <c r="D83" s="105"/>
      <c r="E83" s="74"/>
      <c r="F83" s="5">
        <v>4443.59</v>
      </c>
      <c r="G83" s="5">
        <v>0</v>
      </c>
      <c r="H83" s="5">
        <v>4443.59</v>
      </c>
      <c r="I83" s="5">
        <v>0</v>
      </c>
      <c r="J83" s="5">
        <v>0</v>
      </c>
      <c r="K83" s="74">
        <v>0</v>
      </c>
      <c r="L83" s="74"/>
      <c r="M83" s="74"/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18"/>
    </row>
    <row r="84" spans="1:19" x14ac:dyDescent="0.3">
      <c r="A84" s="106" t="s">
        <v>74</v>
      </c>
      <c r="B84" s="105" t="s">
        <v>36</v>
      </c>
      <c r="C84" s="105"/>
      <c r="D84" s="105"/>
      <c r="E84" s="74" t="s">
        <v>33</v>
      </c>
      <c r="F84" s="5"/>
      <c r="G84" s="5"/>
      <c r="H84" s="5"/>
      <c r="I84" s="11"/>
      <c r="J84" s="11"/>
      <c r="K84" s="103"/>
      <c r="L84" s="103"/>
      <c r="M84" s="103"/>
      <c r="N84" s="11"/>
      <c r="O84" s="11"/>
      <c r="P84" s="11"/>
      <c r="Q84" s="11"/>
      <c r="R84" s="11"/>
      <c r="S84" s="18"/>
    </row>
    <row r="85" spans="1:19" x14ac:dyDescent="0.3">
      <c r="A85" s="106"/>
      <c r="B85" s="104" t="s">
        <v>6</v>
      </c>
      <c r="C85" s="104"/>
      <c r="D85" s="104"/>
      <c r="E85" s="74"/>
      <c r="F85" s="5">
        <v>42183.97</v>
      </c>
      <c r="G85" s="5">
        <v>0</v>
      </c>
      <c r="H85" s="5">
        <v>42183.97</v>
      </c>
      <c r="I85" s="5">
        <v>0</v>
      </c>
      <c r="J85" s="5">
        <v>0</v>
      </c>
      <c r="K85" s="74">
        <v>0</v>
      </c>
      <c r="L85" s="74"/>
      <c r="M85" s="74"/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18"/>
    </row>
    <row r="86" spans="1:19" x14ac:dyDescent="0.3">
      <c r="A86" s="106"/>
      <c r="B86" s="105" t="s">
        <v>27</v>
      </c>
      <c r="C86" s="105"/>
      <c r="D86" s="105"/>
      <c r="E86" s="74"/>
      <c r="F86" s="5">
        <v>19889.32</v>
      </c>
      <c r="G86" s="5">
        <v>0</v>
      </c>
      <c r="H86" s="5">
        <v>19889.32</v>
      </c>
      <c r="I86" s="5">
        <v>0</v>
      </c>
      <c r="J86" s="5">
        <v>0</v>
      </c>
      <c r="K86" s="74">
        <v>0</v>
      </c>
      <c r="L86" s="74"/>
      <c r="M86" s="74"/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18"/>
    </row>
    <row r="87" spans="1:19" x14ac:dyDescent="0.3">
      <c r="A87" s="106"/>
      <c r="B87" s="105" t="s">
        <v>28</v>
      </c>
      <c r="C87" s="105"/>
      <c r="D87" s="105"/>
      <c r="E87" s="74"/>
      <c r="F87" s="5">
        <v>18367.740000000002</v>
      </c>
      <c r="G87" s="5">
        <v>0</v>
      </c>
      <c r="H87" s="5">
        <v>18367.740000000002</v>
      </c>
      <c r="I87" s="5">
        <v>0</v>
      </c>
      <c r="J87" s="5">
        <v>0</v>
      </c>
      <c r="K87" s="74">
        <v>0</v>
      </c>
      <c r="L87" s="74"/>
      <c r="M87" s="74"/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18"/>
    </row>
    <row r="88" spans="1:19" x14ac:dyDescent="0.3">
      <c r="A88" s="106"/>
      <c r="B88" s="105" t="s">
        <v>29</v>
      </c>
      <c r="C88" s="105"/>
      <c r="D88" s="105"/>
      <c r="E88" s="74"/>
      <c r="F88" s="5">
        <v>3926.91</v>
      </c>
      <c r="G88" s="5">
        <v>0</v>
      </c>
      <c r="H88" s="5">
        <v>3926.91</v>
      </c>
      <c r="I88" s="5">
        <v>0</v>
      </c>
      <c r="J88" s="5">
        <v>0</v>
      </c>
      <c r="K88" s="74">
        <v>0</v>
      </c>
      <c r="L88" s="74"/>
      <c r="M88" s="74"/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24"/>
    </row>
    <row r="89" spans="1:19" ht="25.8" customHeight="1" x14ac:dyDescent="0.3">
      <c r="A89" s="106" t="s">
        <v>75</v>
      </c>
      <c r="B89" s="105" t="s">
        <v>88</v>
      </c>
      <c r="C89" s="105"/>
      <c r="D89" s="105"/>
      <c r="E89" s="74" t="s">
        <v>33</v>
      </c>
      <c r="F89" s="5"/>
      <c r="G89" s="5"/>
      <c r="H89" s="5"/>
      <c r="I89" s="11"/>
      <c r="J89" s="11"/>
      <c r="K89" s="103"/>
      <c r="L89" s="103"/>
      <c r="M89" s="103"/>
      <c r="N89" s="11"/>
      <c r="O89" s="11"/>
      <c r="P89" s="11"/>
      <c r="Q89" s="11"/>
      <c r="R89" s="11"/>
      <c r="S89" s="18"/>
    </row>
    <row r="90" spans="1:19" x14ac:dyDescent="0.3">
      <c r="A90" s="106"/>
      <c r="B90" s="104" t="s">
        <v>6</v>
      </c>
      <c r="C90" s="104"/>
      <c r="D90" s="104"/>
      <c r="E90" s="74"/>
      <c r="F90" s="5">
        <v>31253.7</v>
      </c>
      <c r="G90" s="5">
        <v>0</v>
      </c>
      <c r="H90" s="5">
        <v>31253.7</v>
      </c>
      <c r="I90" s="5">
        <v>0</v>
      </c>
      <c r="J90" s="5">
        <v>0</v>
      </c>
      <c r="K90" s="74">
        <v>0</v>
      </c>
      <c r="L90" s="74"/>
      <c r="M90" s="74"/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24"/>
    </row>
    <row r="91" spans="1:19" x14ac:dyDescent="0.3">
      <c r="A91" s="106"/>
      <c r="B91" s="105" t="s">
        <v>27</v>
      </c>
      <c r="C91" s="105"/>
      <c r="D91" s="105"/>
      <c r="E91" s="74"/>
      <c r="F91" s="5">
        <v>14735.8</v>
      </c>
      <c r="G91" s="5">
        <v>0</v>
      </c>
      <c r="H91" s="5">
        <v>14735.8</v>
      </c>
      <c r="I91" s="5">
        <v>0</v>
      </c>
      <c r="J91" s="5">
        <v>0</v>
      </c>
      <c r="K91" s="74">
        <v>0</v>
      </c>
      <c r="L91" s="74"/>
      <c r="M91" s="74"/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18"/>
    </row>
    <row r="92" spans="1:19" x14ac:dyDescent="0.3">
      <c r="A92" s="106"/>
      <c r="B92" s="105" t="s">
        <v>28</v>
      </c>
      <c r="C92" s="105"/>
      <c r="D92" s="105"/>
      <c r="E92" s="74"/>
      <c r="F92" s="5">
        <v>13608.49</v>
      </c>
      <c r="G92" s="5">
        <v>0</v>
      </c>
      <c r="H92" s="5">
        <v>13608.49</v>
      </c>
      <c r="I92" s="5">
        <v>0</v>
      </c>
      <c r="J92" s="5">
        <v>0</v>
      </c>
      <c r="K92" s="74">
        <v>0</v>
      </c>
      <c r="L92" s="74"/>
      <c r="M92" s="74"/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18"/>
    </row>
    <row r="93" spans="1:19" x14ac:dyDescent="0.3">
      <c r="A93" s="106"/>
      <c r="B93" s="105" t="s">
        <v>29</v>
      </c>
      <c r="C93" s="105"/>
      <c r="D93" s="105"/>
      <c r="E93" s="74"/>
      <c r="F93" s="5">
        <v>2909.41</v>
      </c>
      <c r="G93" s="5">
        <v>0</v>
      </c>
      <c r="H93" s="5">
        <v>2909.41</v>
      </c>
      <c r="I93" s="5">
        <v>0</v>
      </c>
      <c r="J93" s="5">
        <v>0</v>
      </c>
      <c r="K93" s="74">
        <v>0</v>
      </c>
      <c r="L93" s="74"/>
      <c r="M93" s="74"/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18"/>
    </row>
    <row r="94" spans="1:19" ht="27" customHeight="1" x14ac:dyDescent="0.3">
      <c r="A94" s="106" t="s">
        <v>76</v>
      </c>
      <c r="B94" s="105" t="s">
        <v>90</v>
      </c>
      <c r="C94" s="105"/>
      <c r="D94" s="105"/>
      <c r="E94" s="74" t="s">
        <v>33</v>
      </c>
      <c r="F94" s="5"/>
      <c r="G94" s="5"/>
      <c r="H94" s="5"/>
      <c r="I94" s="11"/>
      <c r="J94" s="11"/>
      <c r="K94" s="103"/>
      <c r="L94" s="103"/>
      <c r="M94" s="103"/>
      <c r="N94" s="11"/>
      <c r="O94" s="11"/>
      <c r="P94" s="11"/>
      <c r="Q94" s="11"/>
      <c r="R94" s="11"/>
      <c r="S94" s="18"/>
    </row>
    <row r="95" spans="1:19" x14ac:dyDescent="0.3">
      <c r="A95" s="106"/>
      <c r="B95" s="104" t="s">
        <v>6</v>
      </c>
      <c r="C95" s="104"/>
      <c r="D95" s="104"/>
      <c r="E95" s="74"/>
      <c r="F95" s="5">
        <v>25154.85</v>
      </c>
      <c r="G95" s="5">
        <v>0</v>
      </c>
      <c r="H95" s="5">
        <v>25154.85</v>
      </c>
      <c r="I95" s="5">
        <v>0</v>
      </c>
      <c r="J95" s="5">
        <v>0</v>
      </c>
      <c r="K95" s="74">
        <v>0</v>
      </c>
      <c r="L95" s="74"/>
      <c r="M95" s="74"/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18"/>
    </row>
    <row r="96" spans="1:19" x14ac:dyDescent="0.3">
      <c r="A96" s="106"/>
      <c r="B96" s="105" t="s">
        <v>27</v>
      </c>
      <c r="C96" s="105"/>
      <c r="D96" s="105"/>
      <c r="E96" s="74"/>
      <c r="F96" s="5">
        <v>11860.26</v>
      </c>
      <c r="G96" s="5">
        <v>0</v>
      </c>
      <c r="H96" s="5">
        <v>11860.26</v>
      </c>
      <c r="I96" s="5">
        <v>0</v>
      </c>
      <c r="J96" s="5">
        <v>0</v>
      </c>
      <c r="K96" s="74">
        <v>0</v>
      </c>
      <c r="L96" s="74"/>
      <c r="M96" s="74"/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18"/>
    </row>
    <row r="97" spans="1:19" x14ac:dyDescent="0.3">
      <c r="A97" s="106"/>
      <c r="B97" s="105" t="s">
        <v>28</v>
      </c>
      <c r="C97" s="105"/>
      <c r="D97" s="105"/>
      <c r="E97" s="74"/>
      <c r="F97" s="5">
        <v>10952.92</v>
      </c>
      <c r="G97" s="5">
        <v>0</v>
      </c>
      <c r="H97" s="5">
        <v>10952.92</v>
      </c>
      <c r="I97" s="5">
        <v>0</v>
      </c>
      <c r="J97" s="5">
        <v>0</v>
      </c>
      <c r="K97" s="74">
        <v>0</v>
      </c>
      <c r="L97" s="74"/>
      <c r="M97" s="74"/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18"/>
    </row>
    <row r="98" spans="1:19" x14ac:dyDescent="0.3">
      <c r="A98" s="106"/>
      <c r="B98" s="105" t="s">
        <v>29</v>
      </c>
      <c r="C98" s="105"/>
      <c r="D98" s="105"/>
      <c r="E98" s="74"/>
      <c r="F98" s="5">
        <v>2341.67</v>
      </c>
      <c r="G98" s="5">
        <v>0</v>
      </c>
      <c r="H98" s="5">
        <v>2341.67</v>
      </c>
      <c r="I98" s="5">
        <v>0</v>
      </c>
      <c r="J98" s="5">
        <v>0</v>
      </c>
      <c r="K98" s="74">
        <v>0</v>
      </c>
      <c r="L98" s="74"/>
      <c r="M98" s="74"/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18"/>
    </row>
    <row r="99" spans="1:19" ht="27" customHeight="1" x14ac:dyDescent="0.3">
      <c r="A99" s="106" t="s">
        <v>77</v>
      </c>
      <c r="B99" s="105" t="s">
        <v>87</v>
      </c>
      <c r="C99" s="105"/>
      <c r="D99" s="105"/>
      <c r="E99" s="74" t="s">
        <v>33</v>
      </c>
      <c r="F99" s="5"/>
      <c r="G99" s="5"/>
      <c r="H99" s="5"/>
      <c r="I99" s="5"/>
      <c r="J99" s="5"/>
      <c r="K99" s="74"/>
      <c r="L99" s="74"/>
      <c r="M99" s="74"/>
      <c r="N99" s="5"/>
      <c r="O99" s="5"/>
      <c r="P99" s="5"/>
      <c r="Q99" s="5"/>
      <c r="R99" s="5"/>
      <c r="S99" s="18"/>
    </row>
    <row r="100" spans="1:19" x14ac:dyDescent="0.3">
      <c r="A100" s="106"/>
      <c r="B100" s="104" t="s">
        <v>6</v>
      </c>
      <c r="C100" s="104"/>
      <c r="D100" s="104"/>
      <c r="E100" s="74"/>
      <c r="F100" s="5">
        <v>25712.65</v>
      </c>
      <c r="G100" s="5">
        <v>0</v>
      </c>
      <c r="H100" s="5">
        <v>25712.65</v>
      </c>
      <c r="I100" s="5">
        <v>0</v>
      </c>
      <c r="J100" s="5">
        <v>0</v>
      </c>
      <c r="K100" s="74">
        <v>0</v>
      </c>
      <c r="L100" s="74"/>
      <c r="M100" s="74"/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18"/>
    </row>
    <row r="101" spans="1:19" x14ac:dyDescent="0.3">
      <c r="A101" s="106"/>
      <c r="B101" s="105" t="s">
        <v>27</v>
      </c>
      <c r="C101" s="105"/>
      <c r="D101" s="105"/>
      <c r="E101" s="74"/>
      <c r="F101" s="5">
        <v>12123.26</v>
      </c>
      <c r="G101" s="5">
        <v>0</v>
      </c>
      <c r="H101" s="5">
        <v>12123.26</v>
      </c>
      <c r="I101" s="5">
        <v>0</v>
      </c>
      <c r="J101" s="5">
        <v>0</v>
      </c>
      <c r="K101" s="74">
        <v>0</v>
      </c>
      <c r="L101" s="74"/>
      <c r="M101" s="74"/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18"/>
    </row>
    <row r="102" spans="1:19" x14ac:dyDescent="0.3">
      <c r="A102" s="106"/>
      <c r="B102" s="105" t="s">
        <v>28</v>
      </c>
      <c r="C102" s="105"/>
      <c r="D102" s="105"/>
      <c r="E102" s="74"/>
      <c r="F102" s="5">
        <v>11195.8</v>
      </c>
      <c r="G102" s="5">
        <v>0</v>
      </c>
      <c r="H102" s="5">
        <v>11195.8</v>
      </c>
      <c r="I102" s="5">
        <v>0</v>
      </c>
      <c r="J102" s="5">
        <v>0</v>
      </c>
      <c r="K102" s="74">
        <v>0</v>
      </c>
      <c r="L102" s="74"/>
      <c r="M102" s="74"/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18"/>
    </row>
    <row r="103" spans="1:19" x14ac:dyDescent="0.3">
      <c r="A103" s="106"/>
      <c r="B103" s="105" t="s">
        <v>29</v>
      </c>
      <c r="C103" s="105"/>
      <c r="D103" s="105"/>
      <c r="E103" s="74"/>
      <c r="F103" s="5">
        <v>2393.59</v>
      </c>
      <c r="G103" s="5">
        <v>0</v>
      </c>
      <c r="H103" s="5">
        <v>2393.59</v>
      </c>
      <c r="I103" s="5">
        <v>0</v>
      </c>
      <c r="J103" s="5">
        <v>0</v>
      </c>
      <c r="K103" s="74">
        <v>0</v>
      </c>
      <c r="L103" s="74"/>
      <c r="M103" s="74"/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18"/>
    </row>
    <row r="104" spans="1:19" ht="29.25" customHeight="1" x14ac:dyDescent="0.3">
      <c r="A104" s="106" t="s">
        <v>37</v>
      </c>
      <c r="B104" s="105" t="s">
        <v>85</v>
      </c>
      <c r="C104" s="105"/>
      <c r="D104" s="105"/>
      <c r="E104" s="74" t="s">
        <v>33</v>
      </c>
      <c r="F104" s="5"/>
      <c r="G104" s="5"/>
      <c r="H104" s="5"/>
      <c r="I104" s="5"/>
      <c r="J104" s="5"/>
      <c r="K104" s="74"/>
      <c r="L104" s="74"/>
      <c r="M104" s="74"/>
      <c r="N104" s="5"/>
      <c r="O104" s="5"/>
      <c r="P104" s="5"/>
      <c r="Q104" s="5"/>
      <c r="R104" s="5"/>
      <c r="S104" s="18"/>
    </row>
    <row r="105" spans="1:19" x14ac:dyDescent="0.3">
      <c r="A105" s="106"/>
      <c r="B105" s="104" t="s">
        <v>6</v>
      </c>
      <c r="C105" s="104"/>
      <c r="D105" s="104"/>
      <c r="E105" s="74"/>
      <c r="F105" s="5">
        <v>26132.68</v>
      </c>
      <c r="G105" s="5">
        <v>0</v>
      </c>
      <c r="H105" s="5">
        <v>26132.68</v>
      </c>
      <c r="I105" s="5">
        <v>0</v>
      </c>
      <c r="J105" s="5">
        <v>0</v>
      </c>
      <c r="K105" s="74">
        <v>0</v>
      </c>
      <c r="L105" s="74"/>
      <c r="M105" s="74"/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18"/>
    </row>
    <row r="106" spans="1:19" x14ac:dyDescent="0.3">
      <c r="A106" s="106"/>
      <c r="B106" s="105" t="s">
        <v>27</v>
      </c>
      <c r="C106" s="105"/>
      <c r="D106" s="105"/>
      <c r="E106" s="74"/>
      <c r="F106" s="5">
        <v>12321.3</v>
      </c>
      <c r="G106" s="5">
        <v>0</v>
      </c>
      <c r="H106" s="5">
        <v>12321.3</v>
      </c>
      <c r="I106" s="5">
        <v>0</v>
      </c>
      <c r="J106" s="5">
        <v>0</v>
      </c>
      <c r="K106" s="74">
        <v>0</v>
      </c>
      <c r="L106" s="74"/>
      <c r="M106" s="74"/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18"/>
    </row>
    <row r="107" spans="1:19" x14ac:dyDescent="0.3">
      <c r="A107" s="106"/>
      <c r="B107" s="105" t="s">
        <v>28</v>
      </c>
      <c r="C107" s="105"/>
      <c r="D107" s="105"/>
      <c r="E107" s="74"/>
      <c r="F107" s="5">
        <v>11378.69</v>
      </c>
      <c r="G107" s="5">
        <v>0</v>
      </c>
      <c r="H107" s="5">
        <v>11378.69</v>
      </c>
      <c r="I107" s="5">
        <v>0</v>
      </c>
      <c r="J107" s="5">
        <v>0</v>
      </c>
      <c r="K107" s="74">
        <v>0</v>
      </c>
      <c r="L107" s="74"/>
      <c r="M107" s="74"/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18"/>
    </row>
    <row r="108" spans="1:19" x14ac:dyDescent="0.3">
      <c r="A108" s="106"/>
      <c r="B108" s="105" t="s">
        <v>29</v>
      </c>
      <c r="C108" s="105"/>
      <c r="D108" s="105"/>
      <c r="E108" s="74"/>
      <c r="F108" s="5">
        <v>2432.69</v>
      </c>
      <c r="G108" s="5">
        <v>0</v>
      </c>
      <c r="H108" s="5">
        <v>2432.69</v>
      </c>
      <c r="I108" s="5">
        <v>0</v>
      </c>
      <c r="J108" s="5">
        <v>0</v>
      </c>
      <c r="K108" s="74">
        <v>0</v>
      </c>
      <c r="L108" s="74"/>
      <c r="M108" s="74"/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18"/>
    </row>
    <row r="109" spans="1:19" ht="28.8" customHeight="1" x14ac:dyDescent="0.3">
      <c r="A109" s="106" t="s">
        <v>78</v>
      </c>
      <c r="B109" s="105" t="s">
        <v>86</v>
      </c>
      <c r="C109" s="105"/>
      <c r="D109" s="105"/>
      <c r="E109" s="74" t="s">
        <v>33</v>
      </c>
      <c r="F109" s="5"/>
      <c r="G109" s="5"/>
      <c r="H109" s="5"/>
      <c r="I109" s="5"/>
      <c r="J109" s="5"/>
      <c r="K109" s="74"/>
      <c r="L109" s="74"/>
      <c r="M109" s="74"/>
      <c r="N109" s="5"/>
      <c r="O109" s="5"/>
      <c r="P109" s="5"/>
      <c r="Q109" s="5"/>
      <c r="R109" s="5"/>
      <c r="S109" s="18"/>
    </row>
    <row r="110" spans="1:19" ht="14.4" customHeight="1" x14ac:dyDescent="0.3">
      <c r="A110" s="106"/>
      <c r="B110" s="104" t="s">
        <v>6</v>
      </c>
      <c r="C110" s="104"/>
      <c r="D110" s="104"/>
      <c r="E110" s="74"/>
      <c r="F110" s="5">
        <v>25806.73</v>
      </c>
      <c r="G110" s="5">
        <v>0</v>
      </c>
      <c r="H110" s="5">
        <v>25806.73</v>
      </c>
      <c r="I110" s="5">
        <v>0</v>
      </c>
      <c r="J110" s="5">
        <v>0</v>
      </c>
      <c r="K110" s="74">
        <v>0</v>
      </c>
      <c r="L110" s="74"/>
      <c r="M110" s="74"/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18"/>
    </row>
    <row r="111" spans="1:19" x14ac:dyDescent="0.3">
      <c r="A111" s="106"/>
      <c r="B111" s="105" t="s">
        <v>27</v>
      </c>
      <c r="C111" s="105"/>
      <c r="D111" s="105"/>
      <c r="E111" s="74"/>
      <c r="F111" s="5">
        <v>12167.62</v>
      </c>
      <c r="G111" s="5">
        <v>0</v>
      </c>
      <c r="H111" s="5">
        <v>12167.62</v>
      </c>
      <c r="I111" s="5">
        <v>0</v>
      </c>
      <c r="J111" s="5">
        <v>0</v>
      </c>
      <c r="K111" s="74">
        <v>0</v>
      </c>
      <c r="L111" s="74"/>
      <c r="M111" s="74"/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18"/>
    </row>
    <row r="112" spans="1:19" x14ac:dyDescent="0.3">
      <c r="A112" s="106"/>
      <c r="B112" s="105" t="s">
        <v>28</v>
      </c>
      <c r="C112" s="105"/>
      <c r="D112" s="105"/>
      <c r="E112" s="74"/>
      <c r="F112" s="5">
        <v>11236.77</v>
      </c>
      <c r="G112" s="5">
        <v>0</v>
      </c>
      <c r="H112" s="5">
        <v>11236.77</v>
      </c>
      <c r="I112" s="5">
        <v>0</v>
      </c>
      <c r="J112" s="5">
        <v>0</v>
      </c>
      <c r="K112" s="74">
        <v>0</v>
      </c>
      <c r="L112" s="74"/>
      <c r="M112" s="74"/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18"/>
    </row>
    <row r="113" spans="1:19" x14ac:dyDescent="0.3">
      <c r="A113" s="106"/>
      <c r="B113" s="105" t="s">
        <v>29</v>
      </c>
      <c r="C113" s="105"/>
      <c r="D113" s="105"/>
      <c r="E113" s="74"/>
      <c r="F113" s="5">
        <v>2402.34</v>
      </c>
      <c r="G113" s="5">
        <v>0</v>
      </c>
      <c r="H113" s="5">
        <v>2402.34</v>
      </c>
      <c r="I113" s="5">
        <v>0</v>
      </c>
      <c r="J113" s="5">
        <v>0</v>
      </c>
      <c r="K113" s="74">
        <v>0</v>
      </c>
      <c r="L113" s="74"/>
      <c r="M113" s="74"/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18"/>
    </row>
    <row r="114" spans="1:19" ht="31.5" customHeight="1" x14ac:dyDescent="0.3">
      <c r="A114" s="104" t="s">
        <v>97</v>
      </c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8"/>
    </row>
    <row r="115" spans="1:19" ht="75" customHeight="1" x14ac:dyDescent="0.3">
      <c r="A115" s="159" t="s">
        <v>38</v>
      </c>
      <c r="B115" s="168" t="s">
        <v>95</v>
      </c>
      <c r="C115" s="169"/>
      <c r="D115" s="170"/>
      <c r="E115" s="11" t="s">
        <v>131</v>
      </c>
      <c r="F115" s="8"/>
      <c r="G115" s="8"/>
      <c r="H115" s="8"/>
      <c r="I115" s="8"/>
      <c r="J115" s="182"/>
      <c r="K115" s="183"/>
      <c r="L115" s="182"/>
      <c r="M115" s="183"/>
      <c r="N115" s="8"/>
      <c r="O115" s="8"/>
      <c r="P115" s="8"/>
      <c r="Q115" s="8"/>
      <c r="R115" s="8"/>
      <c r="S115" s="18"/>
    </row>
    <row r="116" spans="1:19" x14ac:dyDescent="0.3">
      <c r="A116" s="180"/>
      <c r="B116" s="104" t="s">
        <v>39</v>
      </c>
      <c r="C116" s="104"/>
      <c r="D116" s="104"/>
      <c r="E116" s="25">
        <v>2020</v>
      </c>
      <c r="F116" s="26">
        <v>35179.199999999997</v>
      </c>
      <c r="G116" s="70">
        <v>0</v>
      </c>
      <c r="H116" s="70">
        <v>0</v>
      </c>
      <c r="I116" s="70">
        <v>0</v>
      </c>
      <c r="J116" s="91">
        <v>0</v>
      </c>
      <c r="K116" s="92"/>
      <c r="L116" s="93">
        <v>35179.199999999997</v>
      </c>
      <c r="M116" s="94"/>
      <c r="N116" s="69">
        <v>0</v>
      </c>
      <c r="O116" s="69">
        <v>0</v>
      </c>
      <c r="P116" s="69">
        <v>0</v>
      </c>
      <c r="Q116" s="69">
        <v>0</v>
      </c>
      <c r="R116" s="69">
        <v>0</v>
      </c>
      <c r="S116" s="18"/>
    </row>
    <row r="117" spans="1:19" ht="13.8" customHeight="1" x14ac:dyDescent="0.3">
      <c r="A117" s="180"/>
      <c r="B117" s="104" t="s">
        <v>40</v>
      </c>
      <c r="C117" s="104"/>
      <c r="D117" s="104"/>
      <c r="E117" s="25">
        <v>2020</v>
      </c>
      <c r="F117" s="26">
        <v>35179.199999999997</v>
      </c>
      <c r="G117" s="70">
        <v>0</v>
      </c>
      <c r="H117" s="70">
        <v>0</v>
      </c>
      <c r="I117" s="70">
        <v>0</v>
      </c>
      <c r="J117" s="91">
        <v>0</v>
      </c>
      <c r="K117" s="92"/>
      <c r="L117" s="93">
        <v>35179.199999999997</v>
      </c>
      <c r="M117" s="94"/>
      <c r="N117" s="69">
        <v>0</v>
      </c>
      <c r="O117" s="69">
        <v>0</v>
      </c>
      <c r="P117" s="69">
        <v>0</v>
      </c>
      <c r="Q117" s="69">
        <v>0</v>
      </c>
      <c r="R117" s="69">
        <v>0</v>
      </c>
      <c r="S117" s="18"/>
    </row>
    <row r="118" spans="1:19" ht="15.75" customHeight="1" x14ac:dyDescent="0.3">
      <c r="A118" s="180"/>
      <c r="B118" s="8"/>
      <c r="C118" s="8"/>
      <c r="D118" s="8" t="s">
        <v>79</v>
      </c>
      <c r="E118" s="25">
        <v>2021</v>
      </c>
      <c r="F118" s="26">
        <v>43269.74</v>
      </c>
      <c r="G118" s="70">
        <v>0</v>
      </c>
      <c r="H118" s="70">
        <v>0</v>
      </c>
      <c r="I118" s="70">
        <v>0</v>
      </c>
      <c r="J118" s="91">
        <v>0</v>
      </c>
      <c r="K118" s="192"/>
      <c r="L118" s="91">
        <v>0</v>
      </c>
      <c r="M118" s="92"/>
      <c r="N118" s="26">
        <v>43269.74</v>
      </c>
      <c r="O118" s="69">
        <v>0</v>
      </c>
      <c r="P118" s="69">
        <v>0</v>
      </c>
      <c r="Q118" s="69">
        <v>0</v>
      </c>
      <c r="R118" s="69">
        <v>0</v>
      </c>
      <c r="S118" s="18"/>
    </row>
    <row r="119" spans="1:19" ht="16.2" customHeight="1" x14ac:dyDescent="0.3">
      <c r="A119" s="180"/>
      <c r="B119" s="8" t="s">
        <v>41</v>
      </c>
      <c r="C119" s="8"/>
      <c r="D119" s="8" t="s">
        <v>80</v>
      </c>
      <c r="E119" s="25">
        <v>2021</v>
      </c>
      <c r="F119" s="26">
        <v>18270.43</v>
      </c>
      <c r="G119" s="70">
        <v>0</v>
      </c>
      <c r="H119" s="70">
        <v>0</v>
      </c>
      <c r="I119" s="70">
        <v>0</v>
      </c>
      <c r="J119" s="91">
        <v>0</v>
      </c>
      <c r="K119" s="92"/>
      <c r="L119" s="89">
        <v>0</v>
      </c>
      <c r="M119" s="90"/>
      <c r="N119" s="26">
        <v>18270.43</v>
      </c>
      <c r="O119" s="70">
        <v>0</v>
      </c>
      <c r="P119" s="70">
        <v>0</v>
      </c>
      <c r="Q119" s="70">
        <v>0</v>
      </c>
      <c r="R119" s="70">
        <v>0</v>
      </c>
      <c r="S119" s="18"/>
    </row>
    <row r="120" spans="1:19" ht="14.4" customHeight="1" x14ac:dyDescent="0.3">
      <c r="A120" s="180"/>
      <c r="B120" s="8" t="s">
        <v>80</v>
      </c>
      <c r="C120" s="8"/>
      <c r="D120" s="8" t="s">
        <v>81</v>
      </c>
      <c r="E120" s="25">
        <v>2021</v>
      </c>
      <c r="F120" s="26">
        <v>10501.494000000001</v>
      </c>
      <c r="G120" s="70">
        <v>0</v>
      </c>
      <c r="H120" s="70">
        <v>0</v>
      </c>
      <c r="I120" s="70">
        <v>0</v>
      </c>
      <c r="J120" s="91">
        <v>0</v>
      </c>
      <c r="K120" s="92"/>
      <c r="L120" s="89">
        <v>0</v>
      </c>
      <c r="M120" s="90"/>
      <c r="N120" s="26">
        <v>10501.494000000001</v>
      </c>
      <c r="O120" s="70">
        <v>0</v>
      </c>
      <c r="P120" s="70">
        <v>0</v>
      </c>
      <c r="Q120" s="70">
        <v>0</v>
      </c>
      <c r="R120" s="70">
        <v>0</v>
      </c>
      <c r="S120" s="18"/>
    </row>
    <row r="121" spans="1:19" ht="18" customHeight="1" x14ac:dyDescent="0.3">
      <c r="A121" s="180"/>
      <c r="B121" s="104" t="s">
        <v>82</v>
      </c>
      <c r="C121" s="104"/>
      <c r="D121" s="104"/>
      <c r="E121" s="25">
        <v>2021</v>
      </c>
      <c r="F121" s="26">
        <v>17316.095000000001</v>
      </c>
      <c r="G121" s="70">
        <v>0</v>
      </c>
      <c r="H121" s="70">
        <v>0</v>
      </c>
      <c r="I121" s="70">
        <v>0</v>
      </c>
      <c r="J121" s="91">
        <v>0</v>
      </c>
      <c r="K121" s="92"/>
      <c r="L121" s="89">
        <v>0</v>
      </c>
      <c r="M121" s="90"/>
      <c r="N121" s="26">
        <v>17316.095000000001</v>
      </c>
      <c r="O121" s="70">
        <v>0</v>
      </c>
      <c r="P121" s="70">
        <v>0</v>
      </c>
      <c r="Q121" s="70">
        <v>0</v>
      </c>
      <c r="R121" s="70">
        <v>0</v>
      </c>
      <c r="S121" s="18"/>
    </row>
    <row r="122" spans="1:19" x14ac:dyDescent="0.3">
      <c r="A122" s="180"/>
      <c r="B122" s="104" t="s">
        <v>83</v>
      </c>
      <c r="C122" s="104"/>
      <c r="D122" s="104"/>
      <c r="E122" s="25">
        <v>2021</v>
      </c>
      <c r="F122" s="26">
        <v>7981.433</v>
      </c>
      <c r="G122" s="70">
        <v>0</v>
      </c>
      <c r="H122" s="70">
        <v>0</v>
      </c>
      <c r="I122" s="70">
        <v>0</v>
      </c>
      <c r="J122" s="91">
        <v>0</v>
      </c>
      <c r="K122" s="92"/>
      <c r="L122" s="89">
        <v>0</v>
      </c>
      <c r="M122" s="90"/>
      <c r="N122" s="26">
        <v>7981.433</v>
      </c>
      <c r="O122" s="70">
        <v>0</v>
      </c>
      <c r="P122" s="70">
        <v>0</v>
      </c>
      <c r="Q122" s="70">
        <v>0</v>
      </c>
      <c r="R122" s="70">
        <v>0</v>
      </c>
      <c r="S122" s="18"/>
    </row>
    <row r="123" spans="1:19" x14ac:dyDescent="0.3">
      <c r="A123" s="180"/>
      <c r="B123" s="8"/>
      <c r="C123" s="8"/>
      <c r="D123" s="8" t="s">
        <v>84</v>
      </c>
      <c r="E123" s="25">
        <v>2021</v>
      </c>
      <c r="F123" s="26">
        <v>41542</v>
      </c>
      <c r="G123" s="70">
        <v>0</v>
      </c>
      <c r="H123" s="70">
        <v>0</v>
      </c>
      <c r="I123" s="70">
        <v>0</v>
      </c>
      <c r="J123" s="91">
        <v>0</v>
      </c>
      <c r="K123" s="92"/>
      <c r="L123" s="89">
        <v>0</v>
      </c>
      <c r="M123" s="90"/>
      <c r="N123" s="26">
        <v>41542</v>
      </c>
      <c r="O123" s="70">
        <v>0</v>
      </c>
      <c r="P123" s="70">
        <v>0</v>
      </c>
      <c r="Q123" s="70">
        <v>0</v>
      </c>
      <c r="R123" s="70">
        <v>0</v>
      </c>
      <c r="S123" s="18"/>
    </row>
    <row r="124" spans="1:19" ht="12.6" customHeight="1" x14ac:dyDescent="0.3">
      <c r="A124" s="181"/>
      <c r="B124" s="8"/>
      <c r="C124" s="8"/>
      <c r="D124" s="8" t="s">
        <v>108</v>
      </c>
      <c r="E124" s="25">
        <v>2022</v>
      </c>
      <c r="F124" s="26">
        <v>39903.642999999996</v>
      </c>
      <c r="G124" s="70">
        <v>0</v>
      </c>
      <c r="H124" s="70">
        <v>0</v>
      </c>
      <c r="I124" s="70">
        <v>0</v>
      </c>
      <c r="J124" s="91">
        <v>0</v>
      </c>
      <c r="K124" s="92"/>
      <c r="L124" s="89">
        <v>0</v>
      </c>
      <c r="M124" s="90"/>
      <c r="N124" s="69">
        <v>0</v>
      </c>
      <c r="O124" s="27">
        <v>39903.642999999996</v>
      </c>
      <c r="P124" s="70">
        <v>0</v>
      </c>
      <c r="Q124" s="70">
        <v>0</v>
      </c>
      <c r="R124" s="70">
        <v>0</v>
      </c>
      <c r="S124" s="18"/>
    </row>
    <row r="125" spans="1:19" ht="29.25" customHeight="1" x14ac:dyDescent="0.3">
      <c r="A125" s="119" t="s">
        <v>109</v>
      </c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8"/>
    </row>
    <row r="126" spans="1:19" ht="16.2" customHeight="1" x14ac:dyDescent="0.3">
      <c r="A126" s="131" t="s">
        <v>42</v>
      </c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8"/>
    </row>
    <row r="127" spans="1:19" ht="28.5" customHeight="1" x14ac:dyDescent="0.3">
      <c r="A127" s="106" t="s">
        <v>43</v>
      </c>
      <c r="B127" s="105" t="s">
        <v>44</v>
      </c>
      <c r="C127" s="105"/>
      <c r="D127" s="105"/>
      <c r="E127" s="74" t="s">
        <v>136</v>
      </c>
      <c r="F127" s="5"/>
      <c r="G127" s="5"/>
      <c r="H127" s="5"/>
      <c r="I127" s="11"/>
      <c r="J127" s="101"/>
      <c r="K127" s="84"/>
      <c r="L127" s="101"/>
      <c r="M127" s="102"/>
      <c r="N127" s="11"/>
      <c r="O127" s="11"/>
      <c r="P127" s="11"/>
      <c r="Q127" s="11"/>
      <c r="R127" s="11"/>
      <c r="S127" s="18"/>
    </row>
    <row r="128" spans="1:19" x14ac:dyDescent="0.3">
      <c r="A128" s="106"/>
      <c r="B128" s="104" t="s">
        <v>6</v>
      </c>
      <c r="C128" s="104"/>
      <c r="D128" s="104"/>
      <c r="E128" s="74"/>
      <c r="F128" s="42">
        <f>G128+H128+I128+J128+L128+N128+O128+P128+Q128+R128</f>
        <v>12833.784000000001</v>
      </c>
      <c r="G128" s="43">
        <v>1461.578</v>
      </c>
      <c r="H128" s="43">
        <v>1028.576</v>
      </c>
      <c r="I128" s="12">
        <v>3237.5439999999999</v>
      </c>
      <c r="J128" s="184">
        <v>0</v>
      </c>
      <c r="K128" s="84"/>
      <c r="L128" s="184">
        <v>893.26800000000003</v>
      </c>
      <c r="M128" s="185"/>
      <c r="N128" s="44">
        <v>1757.806</v>
      </c>
      <c r="O128" s="44">
        <v>1955.0119999999999</v>
      </c>
      <c r="P128" s="45">
        <v>2500</v>
      </c>
      <c r="Q128" s="66">
        <v>0</v>
      </c>
      <c r="R128" s="63">
        <v>0</v>
      </c>
      <c r="S128" s="18"/>
    </row>
    <row r="129" spans="1:19" ht="18.75" customHeight="1" x14ac:dyDescent="0.3">
      <c r="A129" s="106"/>
      <c r="B129" s="105" t="s">
        <v>45</v>
      </c>
      <c r="C129" s="105"/>
      <c r="D129" s="105"/>
      <c r="E129" s="74"/>
      <c r="F129" s="42">
        <f>G129+H129+I129+J129+L129+N129+O129+P129+Q129+R129</f>
        <v>12833.784000000001</v>
      </c>
      <c r="G129" s="43">
        <v>1461.578</v>
      </c>
      <c r="H129" s="43">
        <v>1028.576</v>
      </c>
      <c r="I129" s="12">
        <v>3237.5439999999999</v>
      </c>
      <c r="J129" s="184">
        <v>0</v>
      </c>
      <c r="K129" s="84"/>
      <c r="L129" s="184">
        <v>893.26800000000003</v>
      </c>
      <c r="M129" s="185"/>
      <c r="N129" s="44">
        <v>1757.806</v>
      </c>
      <c r="O129" s="44">
        <v>1955.0119999999999</v>
      </c>
      <c r="P129" s="45">
        <v>2500</v>
      </c>
      <c r="Q129" s="66">
        <v>0</v>
      </c>
      <c r="R129" s="63">
        <v>0</v>
      </c>
      <c r="S129" s="18"/>
    </row>
    <row r="130" spans="1:19" ht="12.6" customHeight="1" x14ac:dyDescent="0.3">
      <c r="A130" s="131" t="s">
        <v>46</v>
      </c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8"/>
    </row>
    <row r="131" spans="1:19" ht="132" customHeight="1" x14ac:dyDescent="0.3">
      <c r="A131" s="73" t="s">
        <v>47</v>
      </c>
      <c r="B131" s="120" t="s">
        <v>48</v>
      </c>
      <c r="C131" s="120"/>
      <c r="D131" s="120"/>
      <c r="E131" s="74">
        <v>2016</v>
      </c>
      <c r="F131" s="4"/>
      <c r="G131" s="4"/>
      <c r="H131" s="4"/>
      <c r="I131" s="4"/>
      <c r="J131" s="126"/>
      <c r="K131" s="84"/>
      <c r="L131" s="126"/>
      <c r="M131" s="127"/>
      <c r="N131" s="4"/>
      <c r="O131" s="4"/>
      <c r="P131" s="4"/>
      <c r="Q131" s="4"/>
      <c r="R131" s="4"/>
      <c r="S131" s="18"/>
    </row>
    <row r="132" spans="1:19" x14ac:dyDescent="0.3">
      <c r="A132" s="73"/>
      <c r="B132" s="131" t="s">
        <v>6</v>
      </c>
      <c r="C132" s="131"/>
      <c r="D132" s="131"/>
      <c r="E132" s="74"/>
      <c r="F132" s="11">
        <v>960.64200000000005</v>
      </c>
      <c r="G132" s="11">
        <v>960.64200000000005</v>
      </c>
      <c r="H132" s="5">
        <v>0</v>
      </c>
      <c r="I132" s="11">
        <v>0</v>
      </c>
      <c r="J132" s="101">
        <v>0</v>
      </c>
      <c r="K132" s="84"/>
      <c r="L132" s="101">
        <v>0</v>
      </c>
      <c r="M132" s="102"/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8"/>
    </row>
    <row r="133" spans="1:19" ht="15.75" customHeight="1" x14ac:dyDescent="0.3">
      <c r="A133" s="73"/>
      <c r="B133" s="131" t="s">
        <v>45</v>
      </c>
      <c r="C133" s="131"/>
      <c r="D133" s="131"/>
      <c r="E133" s="74"/>
      <c r="F133" s="11">
        <v>960.64200000000005</v>
      </c>
      <c r="G133" s="11">
        <v>960.64200000000005</v>
      </c>
      <c r="H133" s="5">
        <v>0</v>
      </c>
      <c r="I133" s="11">
        <v>0</v>
      </c>
      <c r="J133" s="101">
        <v>0</v>
      </c>
      <c r="K133" s="84"/>
      <c r="L133" s="101">
        <v>0</v>
      </c>
      <c r="M133" s="102"/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8"/>
    </row>
    <row r="134" spans="1:19" ht="75" customHeight="1" x14ac:dyDescent="0.3">
      <c r="A134" s="73" t="s">
        <v>49</v>
      </c>
      <c r="B134" s="120" t="s">
        <v>50</v>
      </c>
      <c r="C134" s="120"/>
      <c r="D134" s="120"/>
      <c r="E134" s="74">
        <v>2016</v>
      </c>
      <c r="F134" s="11"/>
      <c r="G134" s="11"/>
      <c r="H134" s="11"/>
      <c r="I134" s="11"/>
      <c r="J134" s="101"/>
      <c r="K134" s="84"/>
      <c r="L134" s="101"/>
      <c r="M134" s="102"/>
      <c r="N134" s="11"/>
      <c r="O134" s="11"/>
      <c r="P134" s="11"/>
      <c r="Q134" s="11"/>
      <c r="R134" s="11"/>
      <c r="S134" s="18"/>
    </row>
    <row r="135" spans="1:19" x14ac:dyDescent="0.3">
      <c r="A135" s="73"/>
      <c r="B135" s="104" t="s">
        <v>6</v>
      </c>
      <c r="C135" s="104"/>
      <c r="D135" s="104"/>
      <c r="E135" s="74"/>
      <c r="F135" s="53">
        <v>30</v>
      </c>
      <c r="G135" s="53">
        <v>30</v>
      </c>
      <c r="H135" s="11">
        <v>0</v>
      </c>
      <c r="I135" s="11">
        <v>0</v>
      </c>
      <c r="J135" s="101">
        <v>0</v>
      </c>
      <c r="K135" s="84"/>
      <c r="L135" s="101">
        <v>0</v>
      </c>
      <c r="M135" s="102"/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8"/>
    </row>
    <row r="136" spans="1:19" ht="15.75" customHeight="1" x14ac:dyDescent="0.3">
      <c r="A136" s="73"/>
      <c r="B136" s="104" t="s">
        <v>45</v>
      </c>
      <c r="C136" s="104"/>
      <c r="D136" s="104"/>
      <c r="E136" s="74"/>
      <c r="F136" s="53">
        <v>30</v>
      </c>
      <c r="G136" s="53">
        <v>30</v>
      </c>
      <c r="H136" s="11">
        <v>0</v>
      </c>
      <c r="I136" s="11">
        <v>0</v>
      </c>
      <c r="J136" s="101">
        <v>0</v>
      </c>
      <c r="K136" s="84"/>
      <c r="L136" s="101">
        <v>0</v>
      </c>
      <c r="M136" s="102"/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8"/>
    </row>
    <row r="137" spans="1:19" ht="71.25" customHeight="1" x14ac:dyDescent="0.3">
      <c r="A137" s="73" t="s">
        <v>51</v>
      </c>
      <c r="B137" s="120" t="s">
        <v>52</v>
      </c>
      <c r="C137" s="120"/>
      <c r="D137" s="120"/>
      <c r="E137" s="74">
        <v>2017</v>
      </c>
      <c r="F137" s="11"/>
      <c r="G137" s="11"/>
      <c r="H137" s="11"/>
      <c r="I137" s="11"/>
      <c r="J137" s="101"/>
      <c r="K137" s="84"/>
      <c r="L137" s="101"/>
      <c r="M137" s="102"/>
      <c r="N137" s="11"/>
      <c r="O137" s="11"/>
      <c r="P137" s="11"/>
      <c r="Q137" s="11"/>
      <c r="R137" s="11"/>
      <c r="S137" s="18"/>
    </row>
    <row r="138" spans="1:19" x14ac:dyDescent="0.3">
      <c r="A138" s="73"/>
      <c r="B138" s="104" t="s">
        <v>6</v>
      </c>
      <c r="C138" s="104"/>
      <c r="D138" s="104"/>
      <c r="E138" s="74"/>
      <c r="F138" s="11">
        <v>99.923000000000002</v>
      </c>
      <c r="G138" s="11">
        <v>0</v>
      </c>
      <c r="H138" s="11">
        <v>99.923000000000002</v>
      </c>
      <c r="I138" s="11">
        <v>0</v>
      </c>
      <c r="J138" s="101">
        <v>0</v>
      </c>
      <c r="K138" s="84"/>
      <c r="L138" s="101">
        <v>0</v>
      </c>
      <c r="M138" s="102"/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8"/>
    </row>
    <row r="139" spans="1:19" ht="14.25" customHeight="1" x14ac:dyDescent="0.3">
      <c r="A139" s="73"/>
      <c r="B139" s="104" t="s">
        <v>45</v>
      </c>
      <c r="C139" s="104"/>
      <c r="D139" s="104"/>
      <c r="E139" s="74"/>
      <c r="F139" s="11">
        <v>99.923000000000002</v>
      </c>
      <c r="G139" s="11">
        <v>0</v>
      </c>
      <c r="H139" s="11">
        <v>99.923000000000002</v>
      </c>
      <c r="I139" s="11">
        <v>0</v>
      </c>
      <c r="J139" s="101">
        <v>0</v>
      </c>
      <c r="K139" s="84"/>
      <c r="L139" s="101">
        <v>0</v>
      </c>
      <c r="M139" s="102"/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8"/>
    </row>
    <row r="140" spans="1:19" ht="107.25" customHeight="1" x14ac:dyDescent="0.3">
      <c r="A140" s="73" t="s">
        <v>53</v>
      </c>
      <c r="B140" s="120" t="s">
        <v>54</v>
      </c>
      <c r="C140" s="120"/>
      <c r="D140" s="120"/>
      <c r="E140" s="74">
        <v>2017</v>
      </c>
      <c r="F140" s="11"/>
      <c r="G140" s="11"/>
      <c r="H140" s="11"/>
      <c r="I140" s="11"/>
      <c r="J140" s="101"/>
      <c r="K140" s="84"/>
      <c r="L140" s="101"/>
      <c r="M140" s="102"/>
      <c r="N140" s="11"/>
      <c r="O140" s="11"/>
      <c r="P140" s="11"/>
      <c r="Q140" s="11"/>
      <c r="R140" s="11"/>
      <c r="S140" s="18"/>
    </row>
    <row r="141" spans="1:19" x14ac:dyDescent="0.3">
      <c r="A141" s="73"/>
      <c r="B141" s="131" t="s">
        <v>6</v>
      </c>
      <c r="C141" s="131"/>
      <c r="D141" s="131"/>
      <c r="E141" s="74"/>
      <c r="F141" s="53">
        <v>98</v>
      </c>
      <c r="G141" s="11">
        <v>0</v>
      </c>
      <c r="H141" s="53">
        <v>98</v>
      </c>
      <c r="I141" s="11">
        <v>0</v>
      </c>
      <c r="J141" s="101">
        <v>0</v>
      </c>
      <c r="K141" s="84"/>
      <c r="L141" s="101">
        <v>0</v>
      </c>
      <c r="M141" s="102"/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8"/>
    </row>
    <row r="142" spans="1:19" ht="16.5" customHeight="1" x14ac:dyDescent="0.3">
      <c r="A142" s="73"/>
      <c r="B142" s="131" t="s">
        <v>45</v>
      </c>
      <c r="C142" s="131"/>
      <c r="D142" s="131"/>
      <c r="E142" s="74"/>
      <c r="F142" s="53">
        <v>98</v>
      </c>
      <c r="G142" s="11">
        <v>0</v>
      </c>
      <c r="H142" s="53">
        <v>98</v>
      </c>
      <c r="I142" s="11">
        <v>0</v>
      </c>
      <c r="J142" s="101">
        <v>0</v>
      </c>
      <c r="K142" s="84"/>
      <c r="L142" s="101">
        <v>0</v>
      </c>
      <c r="M142" s="102"/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8"/>
    </row>
    <row r="143" spans="1:19" ht="91.5" customHeight="1" x14ac:dyDescent="0.3">
      <c r="A143" s="73" t="s">
        <v>55</v>
      </c>
      <c r="B143" s="120" t="s">
        <v>56</v>
      </c>
      <c r="C143" s="120"/>
      <c r="D143" s="120"/>
      <c r="E143" s="74">
        <v>2017</v>
      </c>
      <c r="F143" s="11"/>
      <c r="G143" s="11"/>
      <c r="H143" s="11"/>
      <c r="I143" s="11"/>
      <c r="J143" s="101"/>
      <c r="K143" s="84"/>
      <c r="L143" s="101"/>
      <c r="M143" s="102"/>
      <c r="N143" s="11"/>
      <c r="O143" s="11"/>
      <c r="P143" s="11"/>
      <c r="Q143" s="11"/>
      <c r="R143" s="11"/>
      <c r="S143" s="18"/>
    </row>
    <row r="144" spans="1:19" x14ac:dyDescent="0.3">
      <c r="A144" s="73"/>
      <c r="B144" s="131" t="s">
        <v>6</v>
      </c>
      <c r="C144" s="131"/>
      <c r="D144" s="131"/>
      <c r="E144" s="74"/>
      <c r="F144" s="53">
        <v>48</v>
      </c>
      <c r="G144" s="11">
        <v>0</v>
      </c>
      <c r="H144" s="53">
        <v>48</v>
      </c>
      <c r="I144" s="11">
        <v>0</v>
      </c>
      <c r="J144" s="101">
        <v>0</v>
      </c>
      <c r="K144" s="84"/>
      <c r="L144" s="101">
        <v>0</v>
      </c>
      <c r="M144" s="102"/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8"/>
    </row>
    <row r="145" spans="1:19" ht="17.25" customHeight="1" x14ac:dyDescent="0.3">
      <c r="A145" s="73"/>
      <c r="B145" s="131" t="s">
        <v>45</v>
      </c>
      <c r="C145" s="131"/>
      <c r="D145" s="131"/>
      <c r="E145" s="74"/>
      <c r="F145" s="53">
        <v>48</v>
      </c>
      <c r="G145" s="11">
        <v>0</v>
      </c>
      <c r="H145" s="53">
        <v>48</v>
      </c>
      <c r="I145" s="11">
        <v>0</v>
      </c>
      <c r="J145" s="101">
        <v>0</v>
      </c>
      <c r="K145" s="84"/>
      <c r="L145" s="101">
        <v>0</v>
      </c>
      <c r="M145" s="102"/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8"/>
    </row>
    <row r="146" spans="1:19" ht="53.25" customHeight="1" x14ac:dyDescent="0.3">
      <c r="A146" s="73" t="s">
        <v>57</v>
      </c>
      <c r="B146" s="120" t="s">
        <v>58</v>
      </c>
      <c r="C146" s="120"/>
      <c r="D146" s="120"/>
      <c r="E146" s="74">
        <v>2017</v>
      </c>
      <c r="F146" s="11"/>
      <c r="G146" s="11"/>
      <c r="H146" s="11"/>
      <c r="I146" s="11"/>
      <c r="J146" s="101"/>
      <c r="K146" s="84"/>
      <c r="L146" s="101"/>
      <c r="M146" s="102"/>
      <c r="N146" s="11"/>
      <c r="O146" s="11"/>
      <c r="P146" s="11"/>
      <c r="Q146" s="11"/>
      <c r="R146" s="11"/>
      <c r="S146" s="18"/>
    </row>
    <row r="147" spans="1:19" x14ac:dyDescent="0.3">
      <c r="A147" s="73"/>
      <c r="B147" s="104" t="s">
        <v>6</v>
      </c>
      <c r="C147" s="104"/>
      <c r="D147" s="104"/>
      <c r="E147" s="74"/>
      <c r="F147" s="11">
        <v>435.63600000000002</v>
      </c>
      <c r="G147" s="11">
        <v>0</v>
      </c>
      <c r="H147" s="11">
        <v>435.63600000000002</v>
      </c>
      <c r="I147" s="11">
        <v>0</v>
      </c>
      <c r="J147" s="101">
        <v>0</v>
      </c>
      <c r="K147" s="84"/>
      <c r="L147" s="101">
        <v>0</v>
      </c>
      <c r="M147" s="102"/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8"/>
    </row>
    <row r="148" spans="1:19" ht="19.5" customHeight="1" x14ac:dyDescent="0.3">
      <c r="A148" s="73"/>
      <c r="B148" s="104" t="s">
        <v>45</v>
      </c>
      <c r="C148" s="104"/>
      <c r="D148" s="104"/>
      <c r="E148" s="74"/>
      <c r="F148" s="11">
        <v>435.63600000000002</v>
      </c>
      <c r="G148" s="11">
        <v>0</v>
      </c>
      <c r="H148" s="11">
        <v>435.63600000000002</v>
      </c>
      <c r="I148" s="11">
        <v>0</v>
      </c>
      <c r="J148" s="101">
        <v>0</v>
      </c>
      <c r="K148" s="84"/>
      <c r="L148" s="101">
        <v>0</v>
      </c>
      <c r="M148" s="102"/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8"/>
    </row>
    <row r="149" spans="1:19" ht="30" customHeight="1" x14ac:dyDescent="0.3">
      <c r="A149" s="73" t="s">
        <v>59</v>
      </c>
      <c r="B149" s="119" t="s">
        <v>60</v>
      </c>
      <c r="C149" s="119"/>
      <c r="D149" s="119"/>
      <c r="E149" s="74">
        <v>2018</v>
      </c>
      <c r="F149" s="11"/>
      <c r="G149" s="11"/>
      <c r="H149" s="11"/>
      <c r="I149" s="11"/>
      <c r="J149" s="101"/>
      <c r="K149" s="84"/>
      <c r="L149" s="101"/>
      <c r="M149" s="102"/>
      <c r="N149" s="11"/>
      <c r="O149" s="11"/>
      <c r="P149" s="11"/>
      <c r="Q149" s="11"/>
      <c r="R149" s="11"/>
      <c r="S149" s="18"/>
    </row>
    <row r="150" spans="1:19" x14ac:dyDescent="0.3">
      <c r="A150" s="73"/>
      <c r="B150" s="104" t="s">
        <v>6</v>
      </c>
      <c r="C150" s="104"/>
      <c r="D150" s="104"/>
      <c r="E150" s="74"/>
      <c r="F150" s="11">
        <v>99.971999999999994</v>
      </c>
      <c r="G150" s="11">
        <v>0</v>
      </c>
      <c r="H150" s="11">
        <v>0</v>
      </c>
      <c r="I150" s="11">
        <v>99.971999999999994</v>
      </c>
      <c r="J150" s="101">
        <v>0</v>
      </c>
      <c r="K150" s="84"/>
      <c r="L150" s="101">
        <v>0</v>
      </c>
      <c r="M150" s="102"/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8"/>
    </row>
    <row r="151" spans="1:19" ht="18.75" customHeight="1" x14ac:dyDescent="0.3">
      <c r="A151" s="73"/>
      <c r="B151" s="104" t="s">
        <v>45</v>
      </c>
      <c r="C151" s="104"/>
      <c r="D151" s="104"/>
      <c r="E151" s="74"/>
      <c r="F151" s="11">
        <v>99.971999999999994</v>
      </c>
      <c r="G151" s="11">
        <v>0</v>
      </c>
      <c r="H151" s="11">
        <v>0</v>
      </c>
      <c r="I151" s="11">
        <v>99.971999999999994</v>
      </c>
      <c r="J151" s="101">
        <v>0</v>
      </c>
      <c r="K151" s="84"/>
      <c r="L151" s="101">
        <v>0</v>
      </c>
      <c r="M151" s="102"/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8"/>
    </row>
    <row r="152" spans="1:19" ht="90.75" customHeight="1" x14ac:dyDescent="0.3">
      <c r="A152" s="73" t="s">
        <v>61</v>
      </c>
      <c r="B152" s="120" t="s">
        <v>62</v>
      </c>
      <c r="C152" s="120"/>
      <c r="D152" s="120"/>
      <c r="E152" s="74">
        <v>2018</v>
      </c>
      <c r="F152" s="4"/>
      <c r="G152" s="11"/>
      <c r="H152" s="11"/>
      <c r="I152" s="11"/>
      <c r="J152" s="101"/>
      <c r="K152" s="84"/>
      <c r="L152" s="101"/>
      <c r="M152" s="102"/>
      <c r="N152" s="11"/>
      <c r="O152" s="11"/>
      <c r="P152" s="11"/>
      <c r="Q152" s="11"/>
      <c r="R152" s="11"/>
      <c r="S152" s="18"/>
    </row>
    <row r="153" spans="1:19" x14ac:dyDescent="0.3">
      <c r="A153" s="73"/>
      <c r="B153" s="104" t="s">
        <v>6</v>
      </c>
      <c r="C153" s="104"/>
      <c r="D153" s="104"/>
      <c r="E153" s="74"/>
      <c r="F153" s="14">
        <v>25</v>
      </c>
      <c r="G153" s="65">
        <v>0</v>
      </c>
      <c r="H153" s="65">
        <v>0</v>
      </c>
      <c r="I153" s="14">
        <v>25</v>
      </c>
      <c r="J153" s="95">
        <v>0</v>
      </c>
      <c r="K153" s="192"/>
      <c r="L153" s="95">
        <v>0</v>
      </c>
      <c r="M153" s="96"/>
      <c r="N153" s="65">
        <v>0</v>
      </c>
      <c r="O153" s="65">
        <v>0</v>
      </c>
      <c r="P153" s="65">
        <v>0</v>
      </c>
      <c r="Q153" s="65">
        <v>0</v>
      </c>
      <c r="R153" s="65">
        <v>0</v>
      </c>
      <c r="S153" s="18"/>
    </row>
    <row r="154" spans="1:19" ht="15.75" customHeight="1" x14ac:dyDescent="0.3">
      <c r="A154" s="73"/>
      <c r="B154" s="104" t="s">
        <v>45</v>
      </c>
      <c r="C154" s="104"/>
      <c r="D154" s="104"/>
      <c r="E154" s="74"/>
      <c r="F154" s="14">
        <v>25</v>
      </c>
      <c r="G154" s="65">
        <v>0</v>
      </c>
      <c r="H154" s="65">
        <v>0</v>
      </c>
      <c r="I154" s="14">
        <v>25</v>
      </c>
      <c r="J154" s="95">
        <v>0</v>
      </c>
      <c r="K154" s="192"/>
      <c r="L154" s="95">
        <v>0</v>
      </c>
      <c r="M154" s="96"/>
      <c r="N154" s="65">
        <v>0</v>
      </c>
      <c r="O154" s="65">
        <v>0</v>
      </c>
      <c r="P154" s="65">
        <v>0</v>
      </c>
      <c r="Q154" s="65">
        <v>0</v>
      </c>
      <c r="R154" s="65">
        <v>0</v>
      </c>
      <c r="S154" s="18"/>
    </row>
    <row r="155" spans="1:19" ht="32.25" customHeight="1" x14ac:dyDescent="0.3">
      <c r="A155" s="73" t="s">
        <v>63</v>
      </c>
      <c r="B155" s="104" t="s">
        <v>64</v>
      </c>
      <c r="C155" s="104"/>
      <c r="D155" s="104"/>
      <c r="E155" s="74">
        <v>2019</v>
      </c>
      <c r="F155" s="28"/>
      <c r="G155" s="28"/>
      <c r="H155" s="28"/>
      <c r="I155" s="28"/>
      <c r="J155" s="109"/>
      <c r="K155" s="84"/>
      <c r="L155" s="109"/>
      <c r="M155" s="110"/>
      <c r="N155" s="28"/>
      <c r="O155" s="28"/>
      <c r="P155" s="28"/>
      <c r="Q155" s="28"/>
      <c r="R155" s="28"/>
      <c r="S155" s="18"/>
    </row>
    <row r="156" spans="1:19" x14ac:dyDescent="0.3">
      <c r="A156" s="73"/>
      <c r="B156" s="104" t="s">
        <v>6</v>
      </c>
      <c r="C156" s="104"/>
      <c r="D156" s="104"/>
      <c r="E156" s="74"/>
      <c r="F156" s="29">
        <v>92.947999999999993</v>
      </c>
      <c r="G156" s="30">
        <v>0</v>
      </c>
      <c r="H156" s="30">
        <v>0</v>
      </c>
      <c r="I156" s="30">
        <v>0</v>
      </c>
      <c r="J156" s="107">
        <v>92.947999999999993</v>
      </c>
      <c r="K156" s="84"/>
      <c r="L156" s="107">
        <v>0</v>
      </c>
      <c r="M156" s="108"/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18"/>
    </row>
    <row r="157" spans="1:19" ht="14.25" customHeight="1" x14ac:dyDescent="0.3">
      <c r="A157" s="73"/>
      <c r="B157" s="104" t="s">
        <v>45</v>
      </c>
      <c r="C157" s="104"/>
      <c r="D157" s="104"/>
      <c r="E157" s="74"/>
      <c r="F157" s="29">
        <v>92.947999999999993</v>
      </c>
      <c r="G157" s="30">
        <v>0</v>
      </c>
      <c r="H157" s="30">
        <v>0</v>
      </c>
      <c r="I157" s="30">
        <v>0</v>
      </c>
      <c r="J157" s="107">
        <v>92.947999999999993</v>
      </c>
      <c r="K157" s="84"/>
      <c r="L157" s="107">
        <v>0</v>
      </c>
      <c r="M157" s="108"/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18"/>
    </row>
    <row r="158" spans="1:19" ht="120.6" customHeight="1" x14ac:dyDescent="0.3">
      <c r="A158" s="142" t="s">
        <v>65</v>
      </c>
      <c r="B158" s="143" t="s">
        <v>89</v>
      </c>
      <c r="C158" s="143"/>
      <c r="D158" s="143"/>
      <c r="E158" s="141">
        <v>2019</v>
      </c>
      <c r="F158" s="39"/>
      <c r="G158" s="39"/>
      <c r="H158" s="39"/>
      <c r="I158" s="39"/>
      <c r="J158" s="117"/>
      <c r="K158" s="84"/>
      <c r="L158" s="117"/>
      <c r="M158" s="118"/>
      <c r="N158" s="39"/>
      <c r="O158" s="39"/>
      <c r="P158" s="39"/>
      <c r="Q158" s="39"/>
      <c r="R158" s="39"/>
    </row>
    <row r="159" spans="1:19" x14ac:dyDescent="0.3">
      <c r="A159" s="142"/>
      <c r="B159" s="138" t="s">
        <v>6</v>
      </c>
      <c r="C159" s="138"/>
      <c r="D159" s="138"/>
      <c r="E159" s="141"/>
      <c r="F159" s="36">
        <v>15</v>
      </c>
      <c r="G159" s="71">
        <v>0</v>
      </c>
      <c r="H159" s="71">
        <v>0</v>
      </c>
      <c r="I159" s="71">
        <v>0</v>
      </c>
      <c r="J159" s="111">
        <v>15</v>
      </c>
      <c r="K159" s="84"/>
      <c r="L159" s="178">
        <v>0</v>
      </c>
      <c r="M159" s="179"/>
      <c r="N159" s="71">
        <v>0</v>
      </c>
      <c r="O159" s="72">
        <v>0</v>
      </c>
      <c r="P159" s="72">
        <v>0</v>
      </c>
      <c r="Q159" s="72">
        <v>0</v>
      </c>
      <c r="R159" s="72">
        <v>0</v>
      </c>
    </row>
    <row r="160" spans="1:19" x14ac:dyDescent="0.3">
      <c r="A160" s="142"/>
      <c r="B160" s="138" t="s">
        <v>45</v>
      </c>
      <c r="C160" s="138"/>
      <c r="D160" s="138"/>
      <c r="E160" s="141"/>
      <c r="F160" s="36">
        <v>15</v>
      </c>
      <c r="G160" s="71">
        <v>0</v>
      </c>
      <c r="H160" s="71">
        <v>0</v>
      </c>
      <c r="I160" s="71">
        <v>0</v>
      </c>
      <c r="J160" s="111">
        <v>15</v>
      </c>
      <c r="K160" s="84"/>
      <c r="L160" s="178">
        <v>0</v>
      </c>
      <c r="M160" s="179"/>
      <c r="N160" s="71">
        <v>0</v>
      </c>
      <c r="O160" s="72">
        <v>0</v>
      </c>
      <c r="P160" s="72">
        <v>0</v>
      </c>
      <c r="Q160" s="72">
        <v>0</v>
      </c>
      <c r="R160" s="72">
        <v>0</v>
      </c>
    </row>
    <row r="161" spans="1:19" ht="133.5" customHeight="1" x14ac:dyDescent="0.3">
      <c r="A161" s="142" t="s">
        <v>66</v>
      </c>
      <c r="B161" s="139" t="s">
        <v>67</v>
      </c>
      <c r="C161" s="139"/>
      <c r="D161" s="139"/>
      <c r="E161" s="141" t="s">
        <v>110</v>
      </c>
      <c r="F161" s="39"/>
      <c r="G161" s="39"/>
      <c r="H161" s="39"/>
      <c r="I161" s="39"/>
      <c r="J161" s="117"/>
      <c r="K161" s="84"/>
      <c r="L161" s="117"/>
      <c r="M161" s="118"/>
      <c r="N161" s="39"/>
      <c r="O161" s="39"/>
      <c r="P161" s="39"/>
      <c r="Q161" s="39"/>
      <c r="R161" s="39"/>
    </row>
    <row r="162" spans="1:19" x14ac:dyDescent="0.3">
      <c r="A162" s="142"/>
      <c r="B162" s="138" t="s">
        <v>6</v>
      </c>
      <c r="C162" s="138"/>
      <c r="D162" s="138"/>
      <c r="E162" s="141"/>
      <c r="F162" s="40">
        <v>110.72799999999999</v>
      </c>
      <c r="G162" s="41">
        <v>0</v>
      </c>
      <c r="H162" s="41">
        <v>0</v>
      </c>
      <c r="I162" s="41">
        <v>0</v>
      </c>
      <c r="J162" s="115">
        <v>71.436999999999998</v>
      </c>
      <c r="K162" s="84"/>
      <c r="L162" s="115">
        <v>39.290999999999997</v>
      </c>
      <c r="M162" s="116"/>
      <c r="N162" s="41">
        <v>0</v>
      </c>
      <c r="O162" s="40">
        <v>0</v>
      </c>
      <c r="P162" s="40">
        <v>0</v>
      </c>
      <c r="Q162" s="40">
        <v>0</v>
      </c>
      <c r="R162" s="40">
        <v>0</v>
      </c>
    </row>
    <row r="163" spans="1:19" ht="16.2" customHeight="1" x14ac:dyDescent="0.3">
      <c r="A163" s="142"/>
      <c r="B163" s="138" t="s">
        <v>45</v>
      </c>
      <c r="C163" s="138"/>
      <c r="D163" s="138"/>
      <c r="E163" s="141"/>
      <c r="F163" s="40">
        <v>110.72799999999999</v>
      </c>
      <c r="G163" s="41">
        <v>0</v>
      </c>
      <c r="H163" s="41">
        <v>0</v>
      </c>
      <c r="I163" s="41">
        <v>0</v>
      </c>
      <c r="J163" s="115">
        <v>71.436999999999998</v>
      </c>
      <c r="K163" s="84"/>
      <c r="L163" s="115">
        <v>39.290999999999997</v>
      </c>
      <c r="M163" s="116"/>
      <c r="N163" s="41">
        <v>0</v>
      </c>
      <c r="O163" s="40">
        <v>0</v>
      </c>
      <c r="P163" s="40">
        <v>0</v>
      </c>
      <c r="Q163" s="40">
        <v>0</v>
      </c>
      <c r="R163" s="40">
        <v>0</v>
      </c>
    </row>
    <row r="164" spans="1:19" ht="125.25" customHeight="1" x14ac:dyDescent="0.3">
      <c r="A164" s="159" t="s">
        <v>111</v>
      </c>
      <c r="B164" s="8"/>
      <c r="C164" s="8"/>
      <c r="D164" s="8" t="s">
        <v>112</v>
      </c>
      <c r="E164" s="5">
        <v>2021</v>
      </c>
      <c r="F164" s="16"/>
      <c r="G164" s="14"/>
      <c r="H164" s="14"/>
      <c r="I164" s="14"/>
      <c r="J164" s="97"/>
      <c r="K164" s="84"/>
      <c r="L164" s="97"/>
      <c r="M164" s="98"/>
      <c r="N164" s="14"/>
      <c r="O164" s="14"/>
      <c r="P164" s="14"/>
      <c r="Q164" s="14"/>
      <c r="R164" s="14"/>
      <c r="S164" s="21"/>
    </row>
    <row r="165" spans="1:19" ht="14.25" customHeight="1" x14ac:dyDescent="0.3">
      <c r="A165" s="176"/>
      <c r="B165" s="8"/>
      <c r="C165" s="8"/>
      <c r="D165" s="8" t="s">
        <v>6</v>
      </c>
      <c r="E165" s="5"/>
      <c r="F165" s="29">
        <v>972.14400000000001</v>
      </c>
      <c r="G165" s="30">
        <v>0</v>
      </c>
      <c r="H165" s="30">
        <v>0</v>
      </c>
      <c r="I165" s="30">
        <v>0</v>
      </c>
      <c r="J165" s="107">
        <v>0</v>
      </c>
      <c r="K165" s="84"/>
      <c r="L165" s="107">
        <v>0</v>
      </c>
      <c r="M165" s="108"/>
      <c r="N165" s="30">
        <v>972.14400000000001</v>
      </c>
      <c r="O165" s="30">
        <v>0</v>
      </c>
      <c r="P165" s="30">
        <v>0</v>
      </c>
      <c r="Q165" s="30">
        <v>0</v>
      </c>
      <c r="R165" s="30">
        <v>0</v>
      </c>
      <c r="S165" s="21"/>
    </row>
    <row r="166" spans="1:19" ht="13.5" customHeight="1" x14ac:dyDescent="0.3">
      <c r="A166" s="177"/>
      <c r="B166" s="8" t="s">
        <v>45</v>
      </c>
      <c r="C166" s="8"/>
      <c r="D166" s="8" t="s">
        <v>7</v>
      </c>
      <c r="E166" s="5"/>
      <c r="F166" s="29">
        <v>972.14400000000001</v>
      </c>
      <c r="G166" s="30">
        <v>0</v>
      </c>
      <c r="H166" s="30">
        <v>0</v>
      </c>
      <c r="I166" s="30">
        <v>0</v>
      </c>
      <c r="J166" s="107">
        <v>0</v>
      </c>
      <c r="K166" s="84"/>
      <c r="L166" s="107">
        <v>0</v>
      </c>
      <c r="M166" s="108"/>
      <c r="N166" s="30">
        <v>972.14400000000001</v>
      </c>
      <c r="O166" s="30">
        <v>0</v>
      </c>
      <c r="P166" s="30">
        <v>0</v>
      </c>
      <c r="Q166" s="30">
        <v>0</v>
      </c>
      <c r="R166" s="30">
        <v>0</v>
      </c>
      <c r="S166" s="21"/>
    </row>
    <row r="167" spans="1:19" ht="54.75" customHeight="1" x14ac:dyDescent="0.3">
      <c r="A167" s="142" t="s">
        <v>113</v>
      </c>
      <c r="B167" s="143" t="s">
        <v>114</v>
      </c>
      <c r="C167" s="143"/>
      <c r="D167" s="143"/>
      <c r="E167" s="141">
        <v>2021</v>
      </c>
      <c r="F167" s="39"/>
      <c r="G167" s="39"/>
      <c r="H167" s="39"/>
      <c r="I167" s="39"/>
      <c r="J167" s="117"/>
      <c r="K167" s="84"/>
      <c r="L167" s="117"/>
      <c r="M167" s="118"/>
      <c r="N167" s="39"/>
      <c r="O167" s="39"/>
      <c r="P167" s="39"/>
      <c r="Q167" s="39"/>
      <c r="R167" s="39"/>
    </row>
    <row r="168" spans="1:19" ht="13.8" customHeight="1" x14ac:dyDescent="0.3">
      <c r="A168" s="142"/>
      <c r="B168" s="138" t="s">
        <v>6</v>
      </c>
      <c r="C168" s="138"/>
      <c r="D168" s="138"/>
      <c r="E168" s="141"/>
      <c r="F168" s="41">
        <v>16.471</v>
      </c>
      <c r="G168" s="41">
        <v>0</v>
      </c>
      <c r="H168" s="41">
        <v>0</v>
      </c>
      <c r="I168" s="41">
        <v>0</v>
      </c>
      <c r="J168" s="115">
        <v>0</v>
      </c>
      <c r="K168" s="84"/>
      <c r="L168" s="115">
        <v>0</v>
      </c>
      <c r="M168" s="116"/>
      <c r="N168" s="41">
        <v>16.471</v>
      </c>
      <c r="O168" s="40">
        <v>0</v>
      </c>
      <c r="P168" s="40">
        <v>0</v>
      </c>
      <c r="Q168" s="40">
        <v>0</v>
      </c>
      <c r="R168" s="40">
        <v>0</v>
      </c>
    </row>
    <row r="169" spans="1:19" ht="16.8" customHeight="1" x14ac:dyDescent="0.3">
      <c r="A169" s="142"/>
      <c r="B169" s="138" t="s">
        <v>45</v>
      </c>
      <c r="C169" s="138"/>
      <c r="D169" s="138"/>
      <c r="E169" s="141"/>
      <c r="F169" s="41">
        <v>16.471</v>
      </c>
      <c r="G169" s="41">
        <v>0</v>
      </c>
      <c r="H169" s="41">
        <v>0</v>
      </c>
      <c r="I169" s="41">
        <v>0</v>
      </c>
      <c r="J169" s="115">
        <v>0</v>
      </c>
      <c r="K169" s="84"/>
      <c r="L169" s="115">
        <v>0</v>
      </c>
      <c r="M169" s="116"/>
      <c r="N169" s="41">
        <v>16.471</v>
      </c>
      <c r="O169" s="40">
        <v>0</v>
      </c>
      <c r="P169" s="40">
        <v>0</v>
      </c>
      <c r="Q169" s="40">
        <v>0</v>
      </c>
      <c r="R169" s="40">
        <v>0</v>
      </c>
    </row>
    <row r="170" spans="1:19" ht="121.8" customHeight="1" x14ac:dyDescent="0.3">
      <c r="A170" s="144" t="s">
        <v>124</v>
      </c>
      <c r="B170" s="54"/>
      <c r="C170" s="54"/>
      <c r="D170" s="54" t="s">
        <v>123</v>
      </c>
      <c r="E170" s="147">
        <v>2022</v>
      </c>
      <c r="F170" s="41"/>
      <c r="G170" s="41"/>
      <c r="H170" s="41"/>
      <c r="I170" s="41"/>
      <c r="J170" s="115"/>
      <c r="K170" s="84"/>
      <c r="L170" s="55"/>
      <c r="M170" s="56"/>
      <c r="N170" s="41"/>
      <c r="O170" s="40"/>
      <c r="P170" s="40"/>
      <c r="Q170" s="40"/>
      <c r="R170" s="40"/>
    </row>
    <row r="171" spans="1:19" ht="16.8" customHeight="1" x14ac:dyDescent="0.3">
      <c r="A171" s="145"/>
      <c r="B171" s="54"/>
      <c r="C171" s="54"/>
      <c r="D171" s="54" t="s">
        <v>6</v>
      </c>
      <c r="E171" s="148"/>
      <c r="F171" s="41">
        <v>129.86600000000001</v>
      </c>
      <c r="G171" s="41">
        <v>0</v>
      </c>
      <c r="H171" s="41">
        <v>0</v>
      </c>
      <c r="I171" s="41">
        <v>0</v>
      </c>
      <c r="J171" s="115">
        <v>0</v>
      </c>
      <c r="K171" s="84"/>
      <c r="L171" s="115">
        <v>0</v>
      </c>
      <c r="M171" s="116"/>
      <c r="N171" s="41">
        <v>0</v>
      </c>
      <c r="O171" s="40">
        <v>129.86600000000001</v>
      </c>
      <c r="P171" s="40">
        <v>0</v>
      </c>
      <c r="Q171" s="40">
        <v>0</v>
      </c>
      <c r="R171" s="40">
        <v>0</v>
      </c>
    </row>
    <row r="172" spans="1:19" ht="16.8" customHeight="1" x14ac:dyDescent="0.3">
      <c r="A172" s="146"/>
      <c r="B172" s="54"/>
      <c r="C172" s="54"/>
      <c r="D172" s="54" t="s">
        <v>45</v>
      </c>
      <c r="E172" s="149"/>
      <c r="F172" s="41">
        <v>129.86600000000001</v>
      </c>
      <c r="G172" s="41">
        <v>0</v>
      </c>
      <c r="H172" s="41">
        <v>0</v>
      </c>
      <c r="I172" s="41">
        <v>0</v>
      </c>
      <c r="J172" s="115">
        <v>0</v>
      </c>
      <c r="K172" s="84"/>
      <c r="L172" s="115">
        <v>0</v>
      </c>
      <c r="M172" s="116"/>
      <c r="N172" s="41">
        <v>0</v>
      </c>
      <c r="O172" s="40">
        <v>142.023</v>
      </c>
      <c r="P172" s="40">
        <v>0</v>
      </c>
      <c r="Q172" s="40">
        <v>0</v>
      </c>
      <c r="R172" s="40">
        <v>0</v>
      </c>
    </row>
    <row r="173" spans="1:19" ht="52.8" customHeight="1" x14ac:dyDescent="0.3">
      <c r="A173" s="144" t="s">
        <v>126</v>
      </c>
      <c r="B173" s="54"/>
      <c r="C173" s="54"/>
      <c r="D173" s="54" t="s">
        <v>125</v>
      </c>
      <c r="E173" s="150">
        <v>2022</v>
      </c>
      <c r="F173" s="41"/>
      <c r="G173" s="41"/>
      <c r="H173" s="41"/>
      <c r="I173" s="41"/>
      <c r="J173" s="115"/>
      <c r="K173" s="84"/>
      <c r="L173" s="55"/>
      <c r="M173" s="56"/>
      <c r="N173" s="41"/>
      <c r="O173" s="40"/>
      <c r="P173" s="40"/>
      <c r="Q173" s="40"/>
      <c r="R173" s="40"/>
    </row>
    <row r="174" spans="1:19" ht="16.8" customHeight="1" x14ac:dyDescent="0.3">
      <c r="A174" s="145"/>
      <c r="B174" s="54"/>
      <c r="C174" s="54"/>
      <c r="D174" s="54" t="s">
        <v>6</v>
      </c>
      <c r="E174" s="148"/>
      <c r="F174" s="36">
        <v>35</v>
      </c>
      <c r="G174" s="41">
        <v>0</v>
      </c>
      <c r="H174" s="41">
        <v>0</v>
      </c>
      <c r="I174" s="41">
        <v>0</v>
      </c>
      <c r="J174" s="115">
        <v>0</v>
      </c>
      <c r="K174" s="84"/>
      <c r="L174" s="115">
        <v>0</v>
      </c>
      <c r="M174" s="116"/>
      <c r="N174" s="41">
        <v>0</v>
      </c>
      <c r="O174" s="36">
        <v>35</v>
      </c>
      <c r="P174" s="40">
        <v>0</v>
      </c>
      <c r="Q174" s="40">
        <v>0</v>
      </c>
      <c r="R174" s="40">
        <v>0</v>
      </c>
    </row>
    <row r="175" spans="1:19" ht="16.8" customHeight="1" x14ac:dyDescent="0.3">
      <c r="A175" s="146"/>
      <c r="B175" s="54"/>
      <c r="C175" s="54"/>
      <c r="D175" s="54" t="s">
        <v>45</v>
      </c>
      <c r="E175" s="149"/>
      <c r="F175" s="36">
        <v>35</v>
      </c>
      <c r="G175" s="41">
        <v>0</v>
      </c>
      <c r="H175" s="41">
        <v>0</v>
      </c>
      <c r="I175" s="41">
        <v>0</v>
      </c>
      <c r="J175" s="115">
        <v>0</v>
      </c>
      <c r="K175" s="84"/>
      <c r="L175" s="115">
        <v>0</v>
      </c>
      <c r="M175" s="116"/>
      <c r="N175" s="41">
        <v>0</v>
      </c>
      <c r="O175" s="36">
        <v>35</v>
      </c>
      <c r="P175" s="40">
        <v>0</v>
      </c>
      <c r="Q175" s="40">
        <v>0</v>
      </c>
      <c r="R175" s="40">
        <v>0</v>
      </c>
    </row>
    <row r="176" spans="1:19" ht="43.2" customHeight="1" x14ac:dyDescent="0.3">
      <c r="A176" s="140"/>
      <c r="B176" s="139" t="s">
        <v>68</v>
      </c>
      <c r="C176" s="139"/>
      <c r="D176" s="139"/>
      <c r="E176" s="141" t="s">
        <v>118</v>
      </c>
      <c r="F176" s="33">
        <f>G176+H176+I176+J176+L176+N176+O176+P176+Q176+R176</f>
        <v>656749.375</v>
      </c>
      <c r="G176" s="33">
        <v>2768.72</v>
      </c>
      <c r="H176" s="31">
        <v>1710.135</v>
      </c>
      <c r="I176" s="33">
        <v>27014.084999999999</v>
      </c>
      <c r="J176" s="203">
        <v>19115.280999999999</v>
      </c>
      <c r="K176" s="84"/>
      <c r="L176" s="113">
        <v>117868.455</v>
      </c>
      <c r="M176" s="114"/>
      <c r="N176" s="33">
        <v>63168.421000000002</v>
      </c>
      <c r="O176" s="34">
        <v>94367.877999999997</v>
      </c>
      <c r="P176" s="34">
        <v>154934</v>
      </c>
      <c r="Q176" s="34">
        <v>87467.4</v>
      </c>
      <c r="R176" s="34">
        <v>88335</v>
      </c>
    </row>
    <row r="177" spans="1:18" ht="18" customHeight="1" x14ac:dyDescent="0.3">
      <c r="A177" s="140"/>
      <c r="B177" s="138" t="s">
        <v>69</v>
      </c>
      <c r="C177" s="138"/>
      <c r="D177" s="138"/>
      <c r="E177" s="141"/>
      <c r="F177" s="37">
        <f>SUM(I177+H177+G177)</f>
        <v>22468.99</v>
      </c>
      <c r="G177" s="31">
        <v>0</v>
      </c>
      <c r="H177" s="31">
        <v>0</v>
      </c>
      <c r="I177" s="35">
        <v>22468.99</v>
      </c>
      <c r="J177" s="81">
        <v>0</v>
      </c>
      <c r="K177" s="84"/>
      <c r="L177" s="81">
        <v>0</v>
      </c>
      <c r="M177" s="82"/>
      <c r="N177" s="32">
        <v>0</v>
      </c>
      <c r="O177" s="32">
        <v>0</v>
      </c>
      <c r="P177" s="32">
        <v>0</v>
      </c>
      <c r="Q177" s="32">
        <v>0</v>
      </c>
      <c r="R177" s="31">
        <v>0</v>
      </c>
    </row>
    <row r="178" spans="1:18" ht="19.8" customHeight="1" x14ac:dyDescent="0.3">
      <c r="A178" s="140"/>
      <c r="B178" s="138" t="s">
        <v>45</v>
      </c>
      <c r="C178" s="138"/>
      <c r="D178" s="138"/>
      <c r="E178" s="141"/>
      <c r="F178" s="33">
        <f>G178+H178+I178+J178+L178+N178+O178+P178+Q178+R178</f>
        <v>35258.385000000002</v>
      </c>
      <c r="G178" s="37">
        <v>2768.72</v>
      </c>
      <c r="H178" s="37">
        <v>1710.135</v>
      </c>
      <c r="I178" s="37">
        <v>4545.0950000000003</v>
      </c>
      <c r="J178" s="83">
        <v>1615.2809999999999</v>
      </c>
      <c r="K178" s="84"/>
      <c r="L178" s="83">
        <v>2368.4549999999999</v>
      </c>
      <c r="M178" s="84"/>
      <c r="N178" s="37">
        <v>3216.4209999999998</v>
      </c>
      <c r="O178" s="37">
        <v>2627.8780000000002</v>
      </c>
      <c r="P178" s="37">
        <v>3500</v>
      </c>
      <c r="Q178" s="37">
        <v>71.400000000000006</v>
      </c>
      <c r="R178" s="37">
        <v>12835</v>
      </c>
    </row>
    <row r="179" spans="1:18" ht="29.4" customHeight="1" x14ac:dyDescent="0.3">
      <c r="A179" s="140"/>
      <c r="B179" s="139" t="s">
        <v>18</v>
      </c>
      <c r="C179" s="139"/>
      <c r="D179" s="139"/>
      <c r="E179" s="141"/>
      <c r="F179" s="36">
        <f>SUM(R179+Q179+P179+O179+N179+L179+J179+I179+H179+G179)</f>
        <v>599022</v>
      </c>
      <c r="G179" s="36">
        <v>0</v>
      </c>
      <c r="H179" s="36">
        <v>0</v>
      </c>
      <c r="I179" s="36">
        <v>0</v>
      </c>
      <c r="J179" s="111">
        <v>17500</v>
      </c>
      <c r="K179" s="84"/>
      <c r="L179" s="111">
        <v>115500</v>
      </c>
      <c r="M179" s="112"/>
      <c r="N179" s="36">
        <v>59952</v>
      </c>
      <c r="O179" s="36">
        <v>91740</v>
      </c>
      <c r="P179" s="36">
        <v>151434</v>
      </c>
      <c r="Q179" s="36">
        <v>87396</v>
      </c>
      <c r="R179" s="36">
        <v>75500</v>
      </c>
    </row>
    <row r="180" spans="1:18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x14ac:dyDescent="0.3">
      <c r="F181" s="38"/>
    </row>
  </sheetData>
  <mergeCells count="494">
    <mergeCell ref="Q9:Q10"/>
    <mergeCell ref="A35:R35"/>
    <mergeCell ref="J170:K170"/>
    <mergeCell ref="J171:K171"/>
    <mergeCell ref="J172:K172"/>
    <mergeCell ref="J173:K173"/>
    <mergeCell ref="J174:K174"/>
    <mergeCell ref="J175:K175"/>
    <mergeCell ref="J176:K176"/>
    <mergeCell ref="J161:K161"/>
    <mergeCell ref="J164:K164"/>
    <mergeCell ref="J162:K162"/>
    <mergeCell ref="J163:K163"/>
    <mergeCell ref="J165:K165"/>
    <mergeCell ref="J166:K166"/>
    <mergeCell ref="J167:K167"/>
    <mergeCell ref="J168:K168"/>
    <mergeCell ref="J169:K169"/>
    <mergeCell ref="J156:K156"/>
    <mergeCell ref="J157:K157"/>
    <mergeCell ref="J158:K158"/>
    <mergeCell ref="J159:K159"/>
    <mergeCell ref="J160:K160"/>
    <mergeCell ref="C54:D54"/>
    <mergeCell ref="J179:K179"/>
    <mergeCell ref="J135:K135"/>
    <mergeCell ref="J136:K136"/>
    <mergeCell ref="P9:P10"/>
    <mergeCell ref="J177:K177"/>
    <mergeCell ref="J178:K178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K99:M99"/>
    <mergeCell ref="A57:R57"/>
    <mergeCell ref="A104:A108"/>
    <mergeCell ref="B105:D105"/>
    <mergeCell ref="E50:E52"/>
    <mergeCell ref="J50:K50"/>
    <mergeCell ref="A47:A49"/>
    <mergeCell ref="B47:D47"/>
    <mergeCell ref="E47:E49"/>
    <mergeCell ref="J119:K119"/>
    <mergeCell ref="J120:K120"/>
    <mergeCell ref="B121:D121"/>
    <mergeCell ref="J121:K121"/>
    <mergeCell ref="B122:D122"/>
    <mergeCell ref="J122:K122"/>
    <mergeCell ref="A126:R126"/>
    <mergeCell ref="K112:M112"/>
    <mergeCell ref="A99:A103"/>
    <mergeCell ref="B99:D99"/>
    <mergeCell ref="E99:E103"/>
    <mergeCell ref="A23:R23"/>
    <mergeCell ref="A24:A26"/>
    <mergeCell ref="E24:E26"/>
    <mergeCell ref="J25:K25"/>
    <mergeCell ref="L25:M25"/>
    <mergeCell ref="J26:K26"/>
    <mergeCell ref="L26:M26"/>
    <mergeCell ref="J118:K118"/>
    <mergeCell ref="J24:K24"/>
    <mergeCell ref="J28:K28"/>
    <mergeCell ref="B113:D113"/>
    <mergeCell ref="K113:M113"/>
    <mergeCell ref="A109:A113"/>
    <mergeCell ref="B109:D109"/>
    <mergeCell ref="C56:D56"/>
    <mergeCell ref="K56:M56"/>
    <mergeCell ref="A53:R53"/>
    <mergeCell ref="B117:D117"/>
    <mergeCell ref="J117:K117"/>
    <mergeCell ref="E54:E56"/>
    <mergeCell ref="K54:M54"/>
    <mergeCell ref="C55:D55"/>
    <mergeCell ref="K55:M55"/>
    <mergeCell ref="K105:M105"/>
    <mergeCell ref="L142:M142"/>
    <mergeCell ref="L128:M128"/>
    <mergeCell ref="L127:M127"/>
    <mergeCell ref="L129:M129"/>
    <mergeCell ref="J127:K127"/>
    <mergeCell ref="J128:K128"/>
    <mergeCell ref="J129:K129"/>
    <mergeCell ref="A161:A163"/>
    <mergeCell ref="B161:D161"/>
    <mergeCell ref="E161:E163"/>
    <mergeCell ref="B162:D162"/>
    <mergeCell ref="B163:D163"/>
    <mergeCell ref="J143:K143"/>
    <mergeCell ref="J146:K146"/>
    <mergeCell ref="J144:K144"/>
    <mergeCell ref="J145:K145"/>
    <mergeCell ref="J139:K139"/>
    <mergeCell ref="J140:K140"/>
    <mergeCell ref="J141:K141"/>
    <mergeCell ref="J142:K142"/>
    <mergeCell ref="B131:D131"/>
    <mergeCell ref="E131:E133"/>
    <mergeCell ref="A127:A129"/>
    <mergeCell ref="B127:D127"/>
    <mergeCell ref="E127:E129"/>
    <mergeCell ref="B128:D128"/>
    <mergeCell ref="L139:M139"/>
    <mergeCell ref="L140:M140"/>
    <mergeCell ref="L141:M141"/>
    <mergeCell ref="B115:D115"/>
    <mergeCell ref="J115:K115"/>
    <mergeCell ref="L115:M115"/>
    <mergeCell ref="B116:D116"/>
    <mergeCell ref="J116:K116"/>
    <mergeCell ref="L116:M116"/>
    <mergeCell ref="A155:A157"/>
    <mergeCell ref="B155:D155"/>
    <mergeCell ref="E155:E157"/>
    <mergeCell ref="B156:D156"/>
    <mergeCell ref="B157:D157"/>
    <mergeCell ref="A152:A154"/>
    <mergeCell ref="B152:D152"/>
    <mergeCell ref="E152:E154"/>
    <mergeCell ref="B153:D153"/>
    <mergeCell ref="B154:D154"/>
    <mergeCell ref="B150:D150"/>
    <mergeCell ref="B151:D151"/>
    <mergeCell ref="B148:D148"/>
    <mergeCell ref="B132:D132"/>
    <mergeCell ref="B133:D133"/>
    <mergeCell ref="B129:D129"/>
    <mergeCell ref="A130:R130"/>
    <mergeCell ref="A131:A133"/>
    <mergeCell ref="J51:K51"/>
    <mergeCell ref="B52:D52"/>
    <mergeCell ref="J52:K52"/>
    <mergeCell ref="A3:R3"/>
    <mergeCell ref="A50:A52"/>
    <mergeCell ref="B50:D50"/>
    <mergeCell ref="A164:A166"/>
    <mergeCell ref="L164:M164"/>
    <mergeCell ref="L165:M165"/>
    <mergeCell ref="L166:M166"/>
    <mergeCell ref="J123:K123"/>
    <mergeCell ref="A125:R125"/>
    <mergeCell ref="A158:A160"/>
    <mergeCell ref="B158:D158"/>
    <mergeCell ref="E158:E160"/>
    <mergeCell ref="L158:M158"/>
    <mergeCell ref="B159:D159"/>
    <mergeCell ref="L159:M159"/>
    <mergeCell ref="B160:D160"/>
    <mergeCell ref="L160:M160"/>
    <mergeCell ref="L123:M123"/>
    <mergeCell ref="J124:K124"/>
    <mergeCell ref="L124:M124"/>
    <mergeCell ref="A115:A124"/>
    <mergeCell ref="K107:M107"/>
    <mergeCell ref="B108:D108"/>
    <mergeCell ref="K108:M108"/>
    <mergeCell ref="B104:D104"/>
    <mergeCell ref="E104:E108"/>
    <mergeCell ref="K104:M104"/>
    <mergeCell ref="I2:R2"/>
    <mergeCell ref="A54:A56"/>
    <mergeCell ref="J29:K29"/>
    <mergeCell ref="J30:K30"/>
    <mergeCell ref="J31:K31"/>
    <mergeCell ref="A28:A31"/>
    <mergeCell ref="A32:A34"/>
    <mergeCell ref="E32:E34"/>
    <mergeCell ref="J32:K32"/>
    <mergeCell ref="J33:K33"/>
    <mergeCell ref="J34:K34"/>
    <mergeCell ref="J44:K44"/>
    <mergeCell ref="J47:K47"/>
    <mergeCell ref="B48:D48"/>
    <mergeCell ref="J48:K48"/>
    <mergeCell ref="B49:D49"/>
    <mergeCell ref="J49:K49"/>
    <mergeCell ref="B51:D51"/>
    <mergeCell ref="L135:M135"/>
    <mergeCell ref="L136:M136"/>
    <mergeCell ref="L137:M137"/>
    <mergeCell ref="L138:M138"/>
    <mergeCell ref="J131:K131"/>
    <mergeCell ref="J132:K132"/>
    <mergeCell ref="J133:K133"/>
    <mergeCell ref="J134:K134"/>
    <mergeCell ref="J137:K137"/>
    <mergeCell ref="J138:K138"/>
    <mergeCell ref="I1:R1"/>
    <mergeCell ref="F58:R58"/>
    <mergeCell ref="L44:M44"/>
    <mergeCell ref="A42:C44"/>
    <mergeCell ref="E42:E44"/>
    <mergeCell ref="J42:K42"/>
    <mergeCell ref="L42:M42"/>
    <mergeCell ref="J43:K43"/>
    <mergeCell ref="L43:M43"/>
    <mergeCell ref="B22:D22"/>
    <mergeCell ref="J22:K22"/>
    <mergeCell ref="L22:M22"/>
    <mergeCell ref="A27:R27"/>
    <mergeCell ref="A20:A22"/>
    <mergeCell ref="B20:D20"/>
    <mergeCell ref="E20:E22"/>
    <mergeCell ref="J20:K20"/>
    <mergeCell ref="L20:M20"/>
    <mergeCell ref="B21:D21"/>
    <mergeCell ref="J21:K21"/>
    <mergeCell ref="L21:M21"/>
    <mergeCell ref="L14:M14"/>
    <mergeCell ref="B46:D46"/>
    <mergeCell ref="J46:K46"/>
    <mergeCell ref="B178:D178"/>
    <mergeCell ref="B179:D179"/>
    <mergeCell ref="A176:A179"/>
    <mergeCell ref="B176:D176"/>
    <mergeCell ref="E176:E179"/>
    <mergeCell ref="B177:D177"/>
    <mergeCell ref="B169:D169"/>
    <mergeCell ref="A167:A169"/>
    <mergeCell ref="B167:D167"/>
    <mergeCell ref="E167:E169"/>
    <mergeCell ref="B168:D168"/>
    <mergeCell ref="A170:A172"/>
    <mergeCell ref="E170:E172"/>
    <mergeCell ref="A173:A175"/>
    <mergeCell ref="E173:E175"/>
    <mergeCell ref="A149:A151"/>
    <mergeCell ref="B149:D149"/>
    <mergeCell ref="E149:E151"/>
    <mergeCell ref="B145:D145"/>
    <mergeCell ref="A146:A148"/>
    <mergeCell ref="B146:D146"/>
    <mergeCell ref="E146:E148"/>
    <mergeCell ref="B147:D147"/>
    <mergeCell ref="B142:D142"/>
    <mergeCell ref="A143:A145"/>
    <mergeCell ref="B143:D143"/>
    <mergeCell ref="E143:E145"/>
    <mergeCell ref="B144:D144"/>
    <mergeCell ref="A140:A142"/>
    <mergeCell ref="B140:D140"/>
    <mergeCell ref="E140:E142"/>
    <mergeCell ref="B141:D141"/>
    <mergeCell ref="A137:A139"/>
    <mergeCell ref="B137:D137"/>
    <mergeCell ref="E137:E139"/>
    <mergeCell ref="B138:D138"/>
    <mergeCell ref="B139:D139"/>
    <mergeCell ref="A134:A136"/>
    <mergeCell ref="B134:D134"/>
    <mergeCell ref="E134:E136"/>
    <mergeCell ref="B135:D135"/>
    <mergeCell ref="B136:D136"/>
    <mergeCell ref="L131:M131"/>
    <mergeCell ref="L132:M132"/>
    <mergeCell ref="L133:M133"/>
    <mergeCell ref="K100:M100"/>
    <mergeCell ref="B101:D101"/>
    <mergeCell ref="K101:M101"/>
    <mergeCell ref="B97:D97"/>
    <mergeCell ref="K97:M97"/>
    <mergeCell ref="B98:D98"/>
    <mergeCell ref="K98:M98"/>
    <mergeCell ref="B106:D106"/>
    <mergeCell ref="K106:M106"/>
    <mergeCell ref="B102:D102"/>
    <mergeCell ref="K102:M102"/>
    <mergeCell ref="B103:D103"/>
    <mergeCell ref="K103:M103"/>
    <mergeCell ref="B100:D100"/>
    <mergeCell ref="E109:E113"/>
    <mergeCell ref="K109:M109"/>
    <mergeCell ref="B110:D110"/>
    <mergeCell ref="K110:M110"/>
    <mergeCell ref="B111:D111"/>
    <mergeCell ref="K111:M111"/>
    <mergeCell ref="B107:D107"/>
    <mergeCell ref="A94:A98"/>
    <mergeCell ref="B94:D94"/>
    <mergeCell ref="E94:E98"/>
    <mergeCell ref="K94:M94"/>
    <mergeCell ref="B95:D95"/>
    <mergeCell ref="K95:M95"/>
    <mergeCell ref="B96:D96"/>
    <mergeCell ref="K96:M96"/>
    <mergeCell ref="B92:D92"/>
    <mergeCell ref="K92:M92"/>
    <mergeCell ref="B93:D93"/>
    <mergeCell ref="K93:M93"/>
    <mergeCell ref="A89:A93"/>
    <mergeCell ref="B89:D89"/>
    <mergeCell ref="E89:E93"/>
    <mergeCell ref="K89:M89"/>
    <mergeCell ref="B90:D90"/>
    <mergeCell ref="K90:M90"/>
    <mergeCell ref="B91:D91"/>
    <mergeCell ref="K91:M91"/>
    <mergeCell ref="B87:D87"/>
    <mergeCell ref="K87:M87"/>
    <mergeCell ref="B88:D88"/>
    <mergeCell ref="K88:M88"/>
    <mergeCell ref="B58:E58"/>
    <mergeCell ref="A84:A88"/>
    <mergeCell ref="B84:D84"/>
    <mergeCell ref="E84:E88"/>
    <mergeCell ref="K84:M84"/>
    <mergeCell ref="B85:D85"/>
    <mergeCell ref="K85:M85"/>
    <mergeCell ref="B86:D86"/>
    <mergeCell ref="K86:M86"/>
    <mergeCell ref="B82:D82"/>
    <mergeCell ref="K82:M82"/>
    <mergeCell ref="B83:D83"/>
    <mergeCell ref="K83:M83"/>
    <mergeCell ref="A79:A83"/>
    <mergeCell ref="B79:D79"/>
    <mergeCell ref="E79:E83"/>
    <mergeCell ref="K79:M79"/>
    <mergeCell ref="B80:D80"/>
    <mergeCell ref="K80:M80"/>
    <mergeCell ref="B81:D81"/>
    <mergeCell ref="B77:D77"/>
    <mergeCell ref="K77:M77"/>
    <mergeCell ref="B78:D78"/>
    <mergeCell ref="K78:M78"/>
    <mergeCell ref="A45:R45"/>
    <mergeCell ref="A74:A78"/>
    <mergeCell ref="B74:D74"/>
    <mergeCell ref="E74:E78"/>
    <mergeCell ref="K74:M74"/>
    <mergeCell ref="B75:D75"/>
    <mergeCell ref="K75:M75"/>
    <mergeCell ref="B76:D76"/>
    <mergeCell ref="K76:M76"/>
    <mergeCell ref="B72:D72"/>
    <mergeCell ref="K72:M72"/>
    <mergeCell ref="B73:D73"/>
    <mergeCell ref="K73:M73"/>
    <mergeCell ref="A69:A73"/>
    <mergeCell ref="B69:D69"/>
    <mergeCell ref="E69:E73"/>
    <mergeCell ref="K69:M69"/>
    <mergeCell ref="B70:D70"/>
    <mergeCell ref="K70:M70"/>
    <mergeCell ref="B71:D71"/>
    <mergeCell ref="B61:D61"/>
    <mergeCell ref="K61:M61"/>
    <mergeCell ref="B67:D67"/>
    <mergeCell ref="K67:M67"/>
    <mergeCell ref="B68:D68"/>
    <mergeCell ref="K68:M68"/>
    <mergeCell ref="A64:A68"/>
    <mergeCell ref="B64:D64"/>
    <mergeCell ref="E64:E68"/>
    <mergeCell ref="K64:M64"/>
    <mergeCell ref="B65:D65"/>
    <mergeCell ref="K65:M65"/>
    <mergeCell ref="B66:D66"/>
    <mergeCell ref="K66:M66"/>
    <mergeCell ref="A19:R19"/>
    <mergeCell ref="A5:A6"/>
    <mergeCell ref="B5:D6"/>
    <mergeCell ref="E5:E6"/>
    <mergeCell ref="J6:K6"/>
    <mergeCell ref="L6:M6"/>
    <mergeCell ref="F5:R5"/>
    <mergeCell ref="B11:D11"/>
    <mergeCell ref="J11:K11"/>
    <mergeCell ref="L11:M11"/>
    <mergeCell ref="I9:I10"/>
    <mergeCell ref="J9:K10"/>
    <mergeCell ref="L9:M10"/>
    <mergeCell ref="O9:O10"/>
    <mergeCell ref="A7:R7"/>
    <mergeCell ref="A8:R8"/>
    <mergeCell ref="N9:N10"/>
    <mergeCell ref="R9:R10"/>
    <mergeCell ref="A9:A12"/>
    <mergeCell ref="B9:D10"/>
    <mergeCell ref="E9:E12"/>
    <mergeCell ref="F9:F10"/>
    <mergeCell ref="G9:G10"/>
    <mergeCell ref="H9:H10"/>
    <mergeCell ref="B12:D12"/>
    <mergeCell ref="J12:K12"/>
    <mergeCell ref="A16:A18"/>
    <mergeCell ref="B16:D16"/>
    <mergeCell ref="E16:E18"/>
    <mergeCell ref="J16:K16"/>
    <mergeCell ref="A13:A15"/>
    <mergeCell ref="B13:D13"/>
    <mergeCell ref="E13:E15"/>
    <mergeCell ref="J13:K13"/>
    <mergeCell ref="B14:D14"/>
    <mergeCell ref="J14:K14"/>
    <mergeCell ref="B17:D17"/>
    <mergeCell ref="J17:K17"/>
    <mergeCell ref="B18:D18"/>
    <mergeCell ref="J18:K18"/>
    <mergeCell ref="B15:D15"/>
    <mergeCell ref="J15:K15"/>
    <mergeCell ref="L179:M179"/>
    <mergeCell ref="L176:M176"/>
    <mergeCell ref="L169:M169"/>
    <mergeCell ref="L168:M168"/>
    <mergeCell ref="L167:M167"/>
    <mergeCell ref="L163:M163"/>
    <mergeCell ref="L162:M162"/>
    <mergeCell ref="L161:M161"/>
    <mergeCell ref="L157:M157"/>
    <mergeCell ref="L171:M171"/>
    <mergeCell ref="L172:M172"/>
    <mergeCell ref="L174:M174"/>
    <mergeCell ref="L175:M175"/>
    <mergeCell ref="L156:M156"/>
    <mergeCell ref="L155:M155"/>
    <mergeCell ref="L154:M154"/>
    <mergeCell ref="L153:M153"/>
    <mergeCell ref="L152:M152"/>
    <mergeCell ref="L151:M151"/>
    <mergeCell ref="L150:M150"/>
    <mergeCell ref="L149:M149"/>
    <mergeCell ref="L148:M148"/>
    <mergeCell ref="L47:M47"/>
    <mergeCell ref="L147:M147"/>
    <mergeCell ref="L146:M146"/>
    <mergeCell ref="L145:M145"/>
    <mergeCell ref="L144:M144"/>
    <mergeCell ref="L143:M143"/>
    <mergeCell ref="L134:M134"/>
    <mergeCell ref="L122:M122"/>
    <mergeCell ref="L121:M121"/>
    <mergeCell ref="L120:M120"/>
    <mergeCell ref="K81:M81"/>
    <mergeCell ref="K71:M71"/>
    <mergeCell ref="A114:R114"/>
    <mergeCell ref="B112:D112"/>
    <mergeCell ref="B62:D62"/>
    <mergeCell ref="K62:M62"/>
    <mergeCell ref="B63:D63"/>
    <mergeCell ref="K63:M63"/>
    <mergeCell ref="A59:A63"/>
    <mergeCell ref="B59:D59"/>
    <mergeCell ref="E59:E63"/>
    <mergeCell ref="K59:M59"/>
    <mergeCell ref="B60:D60"/>
    <mergeCell ref="K60:M60"/>
    <mergeCell ref="L12:M12"/>
    <mergeCell ref="L177:M177"/>
    <mergeCell ref="L178:M178"/>
    <mergeCell ref="L31:M31"/>
    <mergeCell ref="L30:M30"/>
    <mergeCell ref="L29:M29"/>
    <mergeCell ref="L28:M28"/>
    <mergeCell ref="L18:M18"/>
    <mergeCell ref="L17:M17"/>
    <mergeCell ref="L16:M16"/>
    <mergeCell ref="L15:M15"/>
    <mergeCell ref="L13:M13"/>
    <mergeCell ref="L46:M46"/>
    <mergeCell ref="L34:M34"/>
    <mergeCell ref="L33:M33"/>
    <mergeCell ref="L32:M32"/>
    <mergeCell ref="L119:M119"/>
    <mergeCell ref="L118:M118"/>
    <mergeCell ref="L117:M117"/>
    <mergeCell ref="L52:M52"/>
    <mergeCell ref="L51:M51"/>
    <mergeCell ref="L50:M50"/>
    <mergeCell ref="L49:M49"/>
    <mergeCell ref="L48:M48"/>
    <mergeCell ref="A36:C38"/>
    <mergeCell ref="E36:E38"/>
    <mergeCell ref="J36:K36"/>
    <mergeCell ref="L36:M36"/>
    <mergeCell ref="J37:K37"/>
    <mergeCell ref="L37:M37"/>
    <mergeCell ref="J38:K38"/>
    <mergeCell ref="L38:M38"/>
    <mergeCell ref="A39:C41"/>
    <mergeCell ref="E39:E41"/>
    <mergeCell ref="J39:K39"/>
    <mergeCell ref="L39:M39"/>
    <mergeCell ref="J40:K40"/>
    <mergeCell ref="L40:M40"/>
    <mergeCell ref="J41:K41"/>
    <mergeCell ref="L41:M41"/>
  </mergeCells>
  <pageMargins left="0.70866141732283472" right="0.11811023622047245" top="1.1417322834645669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2023-01-25T09:29:47Z</dcterms:modified>
</cp:coreProperties>
</file>